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899-000 Rakova jelša, 3.del - AGL 13\"/>
    </mc:Choice>
  </mc:AlternateContent>
  <bookViews>
    <workbookView xWindow="-15" yWindow="-15" windowWidth="14400" windowHeight="14805" tabRatio="956"/>
  </bookViews>
  <sheets>
    <sheet name="Rekapitulacija_SD" sheetId="45" r:id="rId1"/>
    <sheet name="N-17520_SD" sheetId="26" r:id="rId2"/>
    <sheet name="N-17532_SD" sheetId="43" r:id="rId3"/>
    <sheet name="N-17535_SD" sheetId="55" r:id="rId4"/>
    <sheet name="S-1027_SD" sheetId="56" r:id="rId5"/>
    <sheet name="N-17527_SD" sheetId="57" r:id="rId6"/>
    <sheet name="N-17572_SD" sheetId="58" r:id="rId7"/>
    <sheet name="N-17528_SD" sheetId="59" r:id="rId8"/>
    <sheet name="N-17521_SD" sheetId="69" r:id="rId9"/>
    <sheet name="N-17566_SD" sheetId="52" r:id="rId10"/>
    <sheet name="N-17529_SD" sheetId="60" r:id="rId11"/>
    <sheet name="PP_SON_PE32_SD_NT" sheetId="41" r:id="rId12"/>
    <sheet name="PP_SON_PE32_SD_ST" sheetId="70" r:id="rId13"/>
    <sheet name="PP_TIP1_PE32+TIP1_PE32_KPL_SD" sheetId="47" r:id="rId14"/>
  </sheets>
  <definedNames>
    <definedName name="investicija" localSheetId="8">#REF!</definedName>
    <definedName name="investicija" localSheetId="5">#REF!</definedName>
    <definedName name="investicija" localSheetId="7">#REF!</definedName>
    <definedName name="investicija" localSheetId="10">#REF!</definedName>
    <definedName name="investicija" localSheetId="2">#REF!</definedName>
    <definedName name="investicija" localSheetId="3">#REF!</definedName>
    <definedName name="investicija" localSheetId="9">#REF!</definedName>
    <definedName name="investicija" localSheetId="6">#REF!</definedName>
    <definedName name="investicija" localSheetId="11">#REF!</definedName>
    <definedName name="investicija" localSheetId="0">Rekapitulacija_SD!#REF!</definedName>
    <definedName name="investicija" localSheetId="4">#REF!</definedName>
    <definedName name="investicija">#REF!</definedName>
    <definedName name="_xlnm.Print_Area" localSheetId="11">PP_SON_PE32_SD_NT!$A$1:$F$63</definedName>
    <definedName name="_xlnm.Print_Area" localSheetId="13">'PP_TIP1_PE32+TIP1_PE32_KPL_SD'!$A$1:$F$64</definedName>
    <definedName name="_xlnm.Print_Area" localSheetId="0">Rekapitulacija_SD!$A$1:$G$50</definedName>
    <definedName name="_xlnm.Print_Titles" localSheetId="1">'N-17520_SD'!$5:$5</definedName>
    <definedName name="_xlnm.Print_Titles" localSheetId="8">'N-17521_SD'!#REF!</definedName>
    <definedName name="_xlnm.Print_Titles" localSheetId="5">'N-17527_SD'!#REF!</definedName>
    <definedName name="_xlnm.Print_Titles" localSheetId="7">'N-17528_SD'!#REF!</definedName>
    <definedName name="_xlnm.Print_Titles" localSheetId="10">'N-17529_SD'!#REF!</definedName>
    <definedName name="_xlnm.Print_Titles" localSheetId="2">'N-17532_SD'!#REF!</definedName>
    <definedName name="_xlnm.Print_Titles" localSheetId="3">'N-17535_SD'!#REF!</definedName>
    <definedName name="_xlnm.Print_Titles" localSheetId="9">'N-17566_SD'!#REF!</definedName>
    <definedName name="_xlnm.Print_Titles" localSheetId="6">'N-17572_SD'!#REF!</definedName>
    <definedName name="_xlnm.Print_Titles" localSheetId="11">PP_SON_PE32_SD_NT!$5:$5</definedName>
    <definedName name="_xlnm.Print_Titles" localSheetId="4">'S-1027_SD'!$5:$5</definedName>
  </definedNames>
  <calcPr calcId="162913"/>
</workbook>
</file>

<file path=xl/calcChain.xml><?xml version="1.0" encoding="utf-8"?>
<calcChain xmlns="http://schemas.openxmlformats.org/spreadsheetml/2006/main">
  <c r="G47" i="45" l="1"/>
  <c r="F40" i="45"/>
  <c r="G40" i="45"/>
  <c r="G41" i="45" s="1"/>
  <c r="F53" i="70"/>
  <c r="F48" i="70"/>
  <c r="F43" i="70"/>
  <c r="F38" i="70"/>
  <c r="F33" i="70"/>
  <c r="F28" i="70"/>
  <c r="F23" i="70"/>
  <c r="F18" i="70"/>
  <c r="F13" i="70"/>
  <c r="A11" i="70"/>
  <c r="A16" i="70" s="1"/>
  <c r="F7" i="70"/>
  <c r="F9" i="70" s="1"/>
  <c r="F56" i="70" l="1"/>
  <c r="A21" i="70"/>
  <c r="A26" i="70" s="1"/>
  <c r="A31" i="70" l="1"/>
  <c r="A36" i="70" l="1"/>
  <c r="A41" i="70"/>
  <c r="A46" i="70" s="1"/>
  <c r="A51" i="70" s="1"/>
  <c r="F73" i="60" l="1"/>
  <c r="F68" i="60"/>
  <c r="F67" i="60"/>
  <c r="F62" i="60"/>
  <c r="F57" i="60"/>
  <c r="F52" i="60"/>
  <c r="F47" i="60"/>
  <c r="F46" i="60"/>
  <c r="F41" i="60"/>
  <c r="F36" i="60"/>
  <c r="F31" i="60"/>
  <c r="F26" i="60"/>
  <c r="F25" i="60"/>
  <c r="F20" i="60"/>
  <c r="F19" i="60"/>
  <c r="F14" i="60"/>
  <c r="F9" i="60"/>
  <c r="A7" i="60"/>
  <c r="A12" i="60" s="1"/>
  <c r="F31" i="43"/>
  <c r="F41" i="55"/>
  <c r="F29" i="52"/>
  <c r="F31" i="69"/>
  <c r="F31" i="59"/>
  <c r="F39" i="52"/>
  <c r="F73" i="69"/>
  <c r="F68" i="69"/>
  <c r="F67" i="69"/>
  <c r="F62" i="69"/>
  <c r="F57" i="69"/>
  <c r="F52" i="69"/>
  <c r="F47" i="69"/>
  <c r="F46" i="69"/>
  <c r="F41" i="69"/>
  <c r="F36" i="69"/>
  <c r="F26" i="69"/>
  <c r="F25" i="69"/>
  <c r="F20" i="69"/>
  <c r="F19" i="69"/>
  <c r="F14" i="69"/>
  <c r="F9" i="69"/>
  <c r="A7" i="69"/>
  <c r="A12" i="69" s="1"/>
  <c r="F73" i="59"/>
  <c r="F68" i="59"/>
  <c r="F67" i="59"/>
  <c r="F62" i="59"/>
  <c r="F57" i="59"/>
  <c r="F52" i="59"/>
  <c r="F47" i="59"/>
  <c r="F46" i="59"/>
  <c r="F41" i="59"/>
  <c r="F36" i="59"/>
  <c r="F26" i="59"/>
  <c r="F25" i="59"/>
  <c r="F20" i="59"/>
  <c r="F19" i="59"/>
  <c r="F14" i="59"/>
  <c r="F9" i="59"/>
  <c r="A7" i="59"/>
  <c r="F34" i="58"/>
  <c r="F78" i="60" l="1"/>
  <c r="F80" i="60" s="1"/>
  <c r="G32" i="45" s="1"/>
  <c r="A17" i="60"/>
  <c r="F78" i="69"/>
  <c r="A17" i="69"/>
  <c r="F78" i="59"/>
  <c r="A12" i="59"/>
  <c r="A17" i="59" s="1"/>
  <c r="A23" i="59" s="1"/>
  <c r="A29" i="59" l="1"/>
  <c r="A34" i="59" s="1"/>
  <c r="A39" i="59" s="1"/>
  <c r="A23" i="60"/>
  <c r="F80" i="69"/>
  <c r="G30" i="45" s="1"/>
  <c r="A23" i="69"/>
  <c r="A29" i="69" s="1"/>
  <c r="F80" i="59"/>
  <c r="G29" i="45" s="1"/>
  <c r="A29" i="60" l="1"/>
  <c r="A34" i="69"/>
  <c r="A39" i="69" s="1"/>
  <c r="A44" i="59"/>
  <c r="A34" i="60" l="1"/>
  <c r="A39" i="60"/>
  <c r="A44" i="69"/>
  <c r="A50" i="59"/>
  <c r="A44" i="60" l="1"/>
  <c r="A50" i="60" s="1"/>
  <c r="A55" i="60" s="1"/>
  <c r="A60" i="60" s="1"/>
  <c r="A65" i="60" s="1"/>
  <c r="A71" i="60" s="1"/>
  <c r="A76" i="60" s="1"/>
  <c r="A50" i="69"/>
  <c r="A55" i="59"/>
  <c r="A55" i="69" l="1"/>
  <c r="A60" i="69" s="1"/>
  <c r="A65" i="69" s="1"/>
  <c r="A71" i="69" s="1"/>
  <c r="A76" i="69" s="1"/>
  <c r="A60" i="59"/>
  <c r="A65" i="59" s="1"/>
  <c r="A71" i="59" s="1"/>
  <c r="A76" i="59" l="1"/>
  <c r="F40" i="56" l="1"/>
  <c r="F14" i="56"/>
  <c r="F24" i="56"/>
  <c r="F73" i="55" l="1"/>
  <c r="F68" i="55"/>
  <c r="F67" i="55"/>
  <c r="F62" i="55"/>
  <c r="F57" i="55"/>
  <c r="F52" i="55"/>
  <c r="F47" i="55"/>
  <c r="F46" i="55"/>
  <c r="F36" i="55"/>
  <c r="F31" i="55"/>
  <c r="F26" i="55"/>
  <c r="F25" i="55"/>
  <c r="F20" i="55"/>
  <c r="F19" i="55"/>
  <c r="F14" i="55"/>
  <c r="F9" i="55"/>
  <c r="F78" i="55" s="1"/>
  <c r="A7" i="55"/>
  <c r="F73" i="43"/>
  <c r="F68" i="43"/>
  <c r="F67" i="43"/>
  <c r="F62" i="43"/>
  <c r="F57" i="43"/>
  <c r="F52" i="43"/>
  <c r="F47" i="43"/>
  <c r="F46" i="43"/>
  <c r="F41" i="43"/>
  <c r="F36" i="43"/>
  <c r="F26" i="43"/>
  <c r="F25" i="43"/>
  <c r="F20" i="43"/>
  <c r="F19" i="43"/>
  <c r="F14" i="43"/>
  <c r="F9" i="43"/>
  <c r="A7" i="43"/>
  <c r="F35" i="26"/>
  <c r="F50" i="26"/>
  <c r="F14" i="26"/>
  <c r="A12" i="55" l="1"/>
  <c r="A17" i="55" s="1"/>
  <c r="F78" i="43"/>
  <c r="F80" i="43" s="1"/>
  <c r="G24" i="45" s="1"/>
  <c r="A12" i="43"/>
  <c r="F47" i="45"/>
  <c r="F39" i="45"/>
  <c r="F59" i="58"/>
  <c r="F54" i="58"/>
  <c r="F49" i="58"/>
  <c r="F44" i="58"/>
  <c r="F39" i="58"/>
  <c r="F29" i="58"/>
  <c r="F24" i="58"/>
  <c r="F19" i="58"/>
  <c r="F14" i="58"/>
  <c r="F9" i="58"/>
  <c r="A7" i="58"/>
  <c r="F54" i="57"/>
  <c r="F49" i="57"/>
  <c r="F44" i="57"/>
  <c r="F39" i="57"/>
  <c r="F34" i="57"/>
  <c r="F29" i="57"/>
  <c r="F24" i="57"/>
  <c r="F19" i="57"/>
  <c r="F14" i="57"/>
  <c r="F9" i="57"/>
  <c r="A7" i="57"/>
  <c r="A12" i="57" s="1"/>
  <c r="F45" i="56"/>
  <c r="F65" i="56"/>
  <c r="F60" i="56"/>
  <c r="F55" i="56"/>
  <c r="F50" i="56"/>
  <c r="F39" i="56"/>
  <c r="F34" i="56"/>
  <c r="F29" i="56"/>
  <c r="F19" i="56"/>
  <c r="F9" i="56"/>
  <c r="A7" i="56"/>
  <c r="A12" i="56" s="1"/>
  <c r="F80" i="55" l="1"/>
  <c r="G25" i="45" s="1"/>
  <c r="A23" i="55"/>
  <c r="A17" i="43"/>
  <c r="F64" i="58"/>
  <c r="F59" i="57"/>
  <c r="A17" i="57"/>
  <c r="F70" i="56"/>
  <c r="A17" i="56"/>
  <c r="A22" i="56" s="1"/>
  <c r="A34" i="55" l="1"/>
  <c r="A39" i="55" s="1"/>
  <c r="A29" i="55"/>
  <c r="A23" i="43"/>
  <c r="A29" i="43" s="1"/>
  <c r="F66" i="58"/>
  <c r="G28" i="45" s="1"/>
  <c r="A12" i="58"/>
  <c r="F61" i="57"/>
  <c r="G27" i="45" s="1"/>
  <c r="A22" i="57"/>
  <c r="F72" i="56"/>
  <c r="G26" i="45" s="1"/>
  <c r="A27" i="56"/>
  <c r="A34" i="43" l="1"/>
  <c r="A39" i="43" s="1"/>
  <c r="A44" i="55"/>
  <c r="A17" i="58"/>
  <c r="A27" i="57"/>
  <c r="A32" i="56"/>
  <c r="A37" i="56" s="1"/>
  <c r="A43" i="56" l="1"/>
  <c r="A48" i="56" s="1"/>
  <c r="A53" i="56" s="1"/>
  <c r="A50" i="55"/>
  <c r="A55" i="55" s="1"/>
  <c r="A60" i="55" s="1"/>
  <c r="A65" i="55" s="1"/>
  <c r="A71" i="55" s="1"/>
  <c r="A76" i="55" s="1"/>
  <c r="A44" i="43"/>
  <c r="A22" i="58"/>
  <c r="A32" i="57"/>
  <c r="A37" i="57"/>
  <c r="A42" i="57" s="1"/>
  <c r="A47" i="57" s="1"/>
  <c r="A50" i="43" l="1"/>
  <c r="A27" i="58"/>
  <c r="A32" i="58" s="1"/>
  <c r="A52" i="57"/>
  <c r="A57" i="57" s="1"/>
  <c r="A58" i="56"/>
  <c r="A55" i="43" l="1"/>
  <c r="A37" i="58"/>
  <c r="A42" i="58" s="1"/>
  <c r="A47" i="58" s="1"/>
  <c r="A52" i="58" s="1"/>
  <c r="A57" i="58" s="1"/>
  <c r="A62" i="58" s="1"/>
  <c r="A63" i="56"/>
  <c r="A68" i="56" s="1"/>
  <c r="A60" i="43" l="1"/>
  <c r="A65" i="43" s="1"/>
  <c r="A71" i="43" l="1"/>
  <c r="A76" i="43" s="1"/>
  <c r="F59" i="52"/>
  <c r="F54" i="52"/>
  <c r="F49" i="52"/>
  <c r="F44" i="52"/>
  <c r="F34" i="52"/>
  <c r="F24" i="52"/>
  <c r="F19" i="52"/>
  <c r="F14" i="52"/>
  <c r="F9" i="52"/>
  <c r="A7" i="52"/>
  <c r="F64" i="52" l="1"/>
  <c r="A12" i="52"/>
  <c r="F66" i="52" l="1"/>
  <c r="G31" i="45" s="1"/>
  <c r="A17" i="52"/>
  <c r="A22" i="52" l="1"/>
  <c r="A27" i="52" s="1"/>
  <c r="F8" i="47"/>
  <c r="F10" i="47" s="1"/>
  <c r="F7" i="41"/>
  <c r="F9" i="41" s="1"/>
  <c r="G39" i="45" s="1"/>
  <c r="F61" i="47" l="1"/>
  <c r="F56" i="47"/>
  <c r="F51" i="47"/>
  <c r="F46" i="47"/>
  <c r="F45" i="47"/>
  <c r="F40" i="47"/>
  <c r="F35" i="47"/>
  <c r="F30" i="47"/>
  <c r="F25" i="47"/>
  <c r="F20" i="47"/>
  <c r="F19" i="47"/>
  <c r="F14" i="47"/>
  <c r="A12" i="47"/>
  <c r="A17" i="47" s="1"/>
  <c r="F64" i="47" l="1"/>
  <c r="A23" i="47"/>
  <c r="A32" i="52" l="1"/>
  <c r="A37" i="52" s="1"/>
  <c r="A28" i="47"/>
  <c r="A42" i="52" l="1"/>
  <c r="A47" i="52" s="1"/>
  <c r="A52" i="52" s="1"/>
  <c r="A57" i="52" s="1"/>
  <c r="A62" i="52" s="1"/>
  <c r="A33" i="47"/>
  <c r="A38" i="47" l="1"/>
  <c r="A43" i="47" s="1"/>
  <c r="A49" i="47" s="1"/>
  <c r="A54" i="47" s="1"/>
  <c r="G48" i="45"/>
  <c r="G13" i="45" s="1"/>
  <c r="A59" i="47" l="1"/>
  <c r="F60" i="41" l="1"/>
  <c r="F55" i="41"/>
  <c r="F50" i="41"/>
  <c r="F45" i="41"/>
  <c r="F44" i="41"/>
  <c r="F39" i="41"/>
  <c r="F34" i="41"/>
  <c r="F29" i="41"/>
  <c r="F24" i="41"/>
  <c r="F19" i="41"/>
  <c r="F18" i="41"/>
  <c r="F13" i="41"/>
  <c r="A11" i="41"/>
  <c r="F63" i="41" l="1"/>
  <c r="A16" i="41"/>
  <c r="F19" i="26"/>
  <c r="A7" i="26"/>
  <c r="A12" i="26" s="1"/>
  <c r="F9" i="26"/>
  <c r="F24" i="26"/>
  <c r="F29" i="26"/>
  <c r="F34" i="26"/>
  <c r="F40" i="26"/>
  <c r="F45" i="26"/>
  <c r="F55" i="26"/>
  <c r="F60" i="26"/>
  <c r="A22" i="41" l="1"/>
  <c r="F65" i="26"/>
  <c r="G9" i="45" l="1"/>
  <c r="F67" i="26"/>
  <c r="G23" i="45" s="1"/>
  <c r="G33" i="45" s="1"/>
  <c r="G8" i="45" s="1"/>
  <c r="A27" i="41" l="1"/>
  <c r="A17" i="26"/>
  <c r="A22" i="26" s="1"/>
  <c r="G11" i="45" l="1"/>
  <c r="G15" i="45" s="1"/>
  <c r="A27" i="26"/>
  <c r="A32" i="41"/>
  <c r="A37" i="41" l="1"/>
  <c r="A42" i="41" l="1"/>
  <c r="A48" i="41" s="1"/>
  <c r="A53" i="41" s="1"/>
  <c r="A32" i="26"/>
  <c r="A58" i="41" l="1"/>
  <c r="A38" i="26" l="1"/>
  <c r="A43" i="26" l="1"/>
  <c r="A48" i="26"/>
  <c r="A53" i="26" s="1"/>
  <c r="A58" i="26" s="1"/>
  <c r="A63" i="26" s="1"/>
</calcChain>
</file>

<file path=xl/sharedStrings.xml><?xml version="1.0" encoding="utf-8"?>
<sst xmlns="http://schemas.openxmlformats.org/spreadsheetml/2006/main" count="960" uniqueCount="183">
  <si>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</si>
  <si>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</si>
  <si>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</si>
  <si>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</si>
  <si>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</si>
  <si>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</si>
  <si>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</si>
  <si>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</si>
  <si>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</si>
  <si>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</si>
  <si>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</si>
  <si>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</si>
  <si>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</si>
  <si>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</si>
  <si>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</si>
  <si>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</si>
  <si>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Tlačni preizkusi</t>
  </si>
  <si>
    <t xml:space="preserve"> </t>
  </si>
  <si>
    <t>Uvodnice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</si>
  <si>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</si>
  <si>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</si>
  <si>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</si>
  <si>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</si>
  <si>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</si>
  <si>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</si>
  <si>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</si>
  <si>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</si>
  <si>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</si>
  <si>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</si>
  <si>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4.2.5</t>
  </si>
  <si>
    <t>4.0</t>
  </si>
  <si>
    <t>4.2</t>
  </si>
  <si>
    <t xml:space="preserve"> PE100</t>
  </si>
  <si>
    <t>Cev iz materiala PE100 - SDR 11</t>
  </si>
  <si>
    <t>Krogelna pipa iz materiala PE100 - podzemna vgradnja</t>
  </si>
  <si>
    <t>Krogelna pipa iz materiala PE100, tlačne stopnje PN 4, za zemeljski plin, s teleskopsko vgradbilno garnituro z evro nastavkom.</t>
  </si>
  <si>
    <t>PE32</t>
  </si>
  <si>
    <t>PE63</t>
  </si>
  <si>
    <t>T-kos iz materiala PE100</t>
  </si>
  <si>
    <t>Odcepni T-kos iz materiala PE100.</t>
  </si>
  <si>
    <t>Reducirni kos iz materiala PE100.</t>
  </si>
  <si>
    <t>Obojka iz materiala PE100</t>
  </si>
  <si>
    <t>Cevna kapa iz materiala PE100</t>
  </si>
  <si>
    <t>Cevna kapa iz materiala PE100.</t>
  </si>
  <si>
    <t>Cev iz materiala PE100- SDR 17</t>
  </si>
  <si>
    <t>PE110x6,6</t>
  </si>
  <si>
    <t>PE110</t>
  </si>
  <si>
    <t>PE160</t>
  </si>
  <si>
    <t>Reducirni T-kos iz materiala PE100</t>
  </si>
  <si>
    <t>Reducirni odcepni T-kos iz materiala PE100.</t>
  </si>
  <si>
    <t>Reducirni kos iz materiala PE100</t>
  </si>
  <si>
    <t>Navrtalno sedlo iz materiala PE100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</si>
  <si>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</si>
  <si>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</si>
  <si>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</si>
  <si>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</si>
  <si>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</si>
  <si>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</si>
  <si>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</si>
  <si>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</si>
  <si>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SDR 17 skupaj z dodatkom za razrez.</t>
  </si>
  <si>
    <t>Cev iz materiala PE100, po SIST EN 12007-2, skupaj z dodatkom za razrez.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</si>
  <si>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</si>
  <si>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</si>
  <si>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</si>
  <si>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</si>
  <si>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Sedlo z obojko iz materiala PE100</t>
  </si>
  <si>
    <t xml:space="preserve">PE110/63 </t>
  </si>
  <si>
    <t>Navrtalno sedlo iz materiala PE100 z vgrajeno elektro-uporovno žico, skupaj z varjenjem.</t>
  </si>
  <si>
    <t xml:space="preserve">PE110/32 </t>
  </si>
  <si>
    <t>DN25 (izvedba A)</t>
  </si>
  <si>
    <t>DN25 (izvedba C)</t>
  </si>
  <si>
    <t xml:space="preserve">DN25 </t>
  </si>
  <si>
    <t>Elektrovarilno sedlo z obojko iz materiala PE100 z vgrajeno elektro-uporovno žico, skupaj z varjenjem.</t>
  </si>
  <si>
    <t xml:space="preserve">PE63/32 </t>
  </si>
  <si>
    <t xml:space="preserve">PE63/63 </t>
  </si>
  <si>
    <t xml:space="preserve">DN190 </t>
  </si>
  <si>
    <t xml:space="preserve">PE63 </t>
  </si>
  <si>
    <t xml:space="preserve">PE32 </t>
  </si>
  <si>
    <t xml:space="preserve">PE110 </t>
  </si>
  <si>
    <t>Skupaj :</t>
  </si>
  <si>
    <t>OZN.</t>
  </si>
  <si>
    <t>I</t>
  </si>
  <si>
    <t>II</t>
  </si>
  <si>
    <t>III</t>
  </si>
  <si>
    <t>število priključkov</t>
  </si>
  <si>
    <t>( kos )</t>
  </si>
  <si>
    <t>vrednost
( EUR )</t>
  </si>
  <si>
    <t>4.2 STROJNA DELA</t>
  </si>
  <si>
    <t>Objekt:</t>
  </si>
  <si>
    <t>Priključni sklop tip - E (DN25)</t>
  </si>
  <si>
    <t>Hišna plinska uvodnica narejena po zahtevah DVGW G 459 in preskušena v skladu z zahtevami DVGW VP 601. Zaporni organ mora biti jeklene izvedbe, tlačne stopnje PN 4 in termično varovan v skladu z zahtevami DVGW VP 301. V ceni uvodnice je zajeta vgradnja skupaj z vrtanjem zidu in vzpostavitvijo v prvotno stanje.</t>
  </si>
  <si>
    <t>Lok iz materiala PE100-45°</t>
  </si>
  <si>
    <t>Lok iz materiala PE100, 45°.</t>
  </si>
  <si>
    <t>Lok iz materiala PE100-90°</t>
  </si>
  <si>
    <t>Lok iz materiala PE100, 90°.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</si>
  <si>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</si>
  <si>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</si>
  <si>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</si>
  <si>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</si>
  <si>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</si>
  <si>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</si>
  <si>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A - GLAVNI PLINOVODI</t>
  </si>
  <si>
    <t xml:space="preserve">SKUPAJ  A + B </t>
  </si>
  <si>
    <t xml:space="preserve">S K U P A J - A : </t>
  </si>
  <si>
    <t>OZNAKA</t>
  </si>
  <si>
    <t xml:space="preserve">S K U P A J - B : </t>
  </si>
  <si>
    <t>C - PLINSKI PRIKLJUČKI - TIP 1 PE 32 in TIP 1 PE 32 KPL</t>
  </si>
  <si>
    <t>4.2.2</t>
  </si>
  <si>
    <t xml:space="preserve">S K U P A J - C : </t>
  </si>
  <si>
    <t xml:space="preserve">C - PLINSKI PRIKLJUČKI - TIP 1 PE32 in TIP 1 PE32 KPL </t>
  </si>
  <si>
    <t>4.2.6</t>
  </si>
  <si>
    <t>PE 32x3.0</t>
  </si>
  <si>
    <t>PE 63x5.8</t>
  </si>
  <si>
    <t>PLINSKI PRIKLJUČEK  TIP 1 PE32 
PLINSKI PRIKLJUČEK  TIP 1 PE32 KPL</t>
  </si>
  <si>
    <t xml:space="preserve">PLINSKI PRIKLJUČEK  TIP 1 PE32 </t>
  </si>
  <si>
    <t>PLINSKI PRIKLJUČEK  TIP 1 PE32 KPL</t>
  </si>
  <si>
    <t>PLINSKI PRIKLJUČKI - TIP 1 PE32
PLINSKI PRIKLJUČEK  TIP 1 PE32 KPL</t>
  </si>
  <si>
    <t>PE 110x6.6
PE 63x5.8</t>
  </si>
  <si>
    <t>PE sifon - kondenčna cev iz materiala PE100</t>
  </si>
  <si>
    <t>PE 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</si>
  <si>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 xml:space="preserve">SKUPAJ  A + B + C </t>
  </si>
  <si>
    <t>odsek</t>
  </si>
  <si>
    <t>šifra
plinovoda</t>
  </si>
  <si>
    <t>dolžina trase 
( m )</t>
  </si>
  <si>
    <t>investicija
 ( EUR )</t>
  </si>
  <si>
    <t xml:space="preserve"> PE 100</t>
  </si>
  <si>
    <t>PE110/63</t>
  </si>
  <si>
    <t>4.2.7</t>
  </si>
  <si>
    <t>4.2.8</t>
  </si>
  <si>
    <t>4.2.9</t>
  </si>
  <si>
    <t>4.2.10</t>
  </si>
  <si>
    <t>4.2.11</t>
  </si>
  <si>
    <t>4.2.12</t>
  </si>
  <si>
    <t>4.2.13</t>
  </si>
  <si>
    <t>13 RAKOVA JELŠA - 3. faza</t>
  </si>
  <si>
    <t>Cesta na Mesarico</t>
  </si>
  <si>
    <t>N-17520</t>
  </si>
  <si>
    <t>Delakova ulica</t>
  </si>
  <si>
    <t>N-17532</t>
  </si>
  <si>
    <t>210
151</t>
  </si>
  <si>
    <t>Kermaunerjeva ulica</t>
  </si>
  <si>
    <t>N-17535</t>
  </si>
  <si>
    <t>210
150</t>
  </si>
  <si>
    <t>Koleševa ulica</t>
  </si>
  <si>
    <t>S-1027</t>
  </si>
  <si>
    <t>Pot na Rakovo jelšo, odcep 3</t>
  </si>
  <si>
    <t>N-17527</t>
  </si>
  <si>
    <t>Pot na Rakovo jelšo, odcep 4</t>
  </si>
  <si>
    <t>N-17572</t>
  </si>
  <si>
    <t>Ulica Andreja Kumarja</t>
  </si>
  <si>
    <t>N-17528</t>
  </si>
  <si>
    <t>170
228</t>
  </si>
  <si>
    <t>Ulica Jožeta Mirtiča</t>
  </si>
  <si>
    <t>N-17521</t>
  </si>
  <si>
    <t>210
223</t>
  </si>
  <si>
    <t>Ulica Lovre Klemenčiča</t>
  </si>
  <si>
    <t>N-17566</t>
  </si>
  <si>
    <t>Vulčeva ulica</t>
  </si>
  <si>
    <t>N-17529</t>
  </si>
  <si>
    <t>170
234</t>
  </si>
  <si>
    <t>PLINOVOD N-17520, PE 63x5.8</t>
  </si>
  <si>
    <t>PLINOVOD N-17532, PE 110x6.6 in PE 63x5.8</t>
  </si>
  <si>
    <t>PLINOVOD N-17535, PE 110x6.6 in PE 63x5.8</t>
  </si>
  <si>
    <t>PLINOVOD S-1027,  PE 63x5.8</t>
  </si>
  <si>
    <t>PLINOVOD N-17527, PE 63x5.8</t>
  </si>
  <si>
    <t>PLINOVOD N-17572, PE 63x5.8</t>
  </si>
  <si>
    <t>PE225/63</t>
  </si>
  <si>
    <t>PLINOVOD N-17528, PE 110x6.6 in PE 63x5.8</t>
  </si>
  <si>
    <t>PLINOVOD N-17521, PE 110x6.6 in PE 63x5.8</t>
  </si>
  <si>
    <t>PLINOVOD N-17566, PE 63x5.8</t>
  </si>
  <si>
    <t>PLINOVOD N-17529, PE 110x6.6 in PE 63x5.8</t>
  </si>
  <si>
    <t>Priključni sklop sestavljen iz:
- prehodnega kosa PE32/jeklo DN25,
- jeklene brezšivne srednjetežke črne cevi po DIN 2440, material St 38.5, DN25,
- zapornega organa DN25 iz jekla prirobnične izvedbe, tlačne stopnje PN 4, standardne dolžine, atestirana za zemeljski plin, z ročko za posluževanje, skupaj z izolirnim kosom in tesnilnim materialom, zaprta s slepo prirobnico,
- omarice za zaporno pipo, izdelane iz nerjaveče pločevine po delavniški risbi proizvajalca, prirejene za pritrditev na zid s pocinkano zaščitno cevjo in z napisom: GLAVNA PLINSKA ZAPORNA PIPA, dimenzije: 350x600x250 mm.</t>
  </si>
  <si>
    <t>Priključni sklop sestavljen iz:
- prehodnega kosa PE32/jeklo DN25,
- jeklene brezšivne srednjetežke črne cevi po DIN 2440, material St 38.5, DN25,
- zapornega organa DN25 iz jekla prirobnične izvedbe, tlačne stopnje PN 4, standardne dolžine, atestirana za zemeljski plin, z ročko za posluževanje, skupaj z izolirnim kosom in tesnilnim materialom, zaprta s slepo prirobnico,
- omarice za zaporno pipo, izdelane iz nerjaveče pločevine po delavniški risbi proizvajalca, prirejene za vgradnjo v zid in z napisom: GLAVNA PLINSKA ZAPORNA PIPA, dimenzije: 350x600x250 mm.</t>
  </si>
  <si>
    <t>Tlačni preizkus priključkov izvedenih po navodilih iz projekta, 
izdaja atesta.</t>
  </si>
  <si>
    <t>PLINSKI PRIKLJUČKI - SON PE32 (nizek tlak)</t>
  </si>
  <si>
    <t>PLINSKI PRIKLJUČKI - SON PE32 (srednji tlak)</t>
  </si>
  <si>
    <t>PLINSKI PRIKLJUČEK - SON PE 32 
(nizek tlak)</t>
  </si>
  <si>
    <t>PLINSKI PRIKLJUČEK - SON PE 32 
(srednji tlak)</t>
  </si>
  <si>
    <t>PLINSKI PRIKLJUČKI - SON PE32 ST</t>
  </si>
  <si>
    <t>PLINSKI PRIKLJUČKI - SON PE32 NT</t>
  </si>
  <si>
    <t>B - PLINSKI PRIKLJUČKI -  SON PE 32 (nizek tlak+srednji tlak)</t>
  </si>
  <si>
    <t>B - PLINSKI PRIKLJUČKI - SON PE 32 (nizek tlak + srednji tlak)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</si>
</sst>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7" fillId="0" borderId="0"/>
  </cellStyleXfs>
  <cellXfs count="197">
    <xf numFmtId="0" fontId="0" fillId="0" borderId="0" xfId="0"/>
    <xf numFmtId="0" fontId="3" fillId="0" borderId="0" xfId="0" applyFont="1" applyFill="1" applyProtection="1"/>
    <xf numFmtId="0" fontId="4" fillId="0" borderId="0" xfId="0" applyFont="1" applyAlignment="1" applyProtection="1">
      <alignment horizontal="lef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7" xfId="16" applyFont="1" applyBorder="1" applyAlignment="1" applyProtection="1">
      <alignment horizontal="center" vertical="center"/>
    </xf>
    <xf numFmtId="0" fontId="4" fillId="0" borderId="7" xfId="16" applyFont="1" applyBorder="1" applyAlignment="1" applyProtection="1">
      <alignment vertical="center" wrapText="1"/>
    </xf>
    <xf numFmtId="0" fontId="3" fillId="0" borderId="7" xfId="16" applyFont="1" applyBorder="1" applyAlignment="1" applyProtection="1">
      <alignment vertical="center" wrapText="1"/>
    </xf>
    <xf numFmtId="4" fontId="4" fillId="0" borderId="7" xfId="16" applyNumberFormat="1" applyFont="1" applyBorder="1" applyAlignment="1" applyProtection="1">
      <alignment horizontal="right" vertical="center"/>
    </xf>
    <xf numFmtId="0" fontId="4" fillId="0" borderId="8" xfId="0" applyFont="1" applyFill="1" applyBorder="1" applyAlignment="1" applyProtection="1"/>
    <xf numFmtId="0" fontId="4" fillId="0" borderId="2" xfId="15" applyNumberFormat="1" applyFont="1" applyBorder="1" applyAlignment="1" applyProtection="1">
      <alignment horizontal="left"/>
    </xf>
    <xf numFmtId="4" fontId="3" fillId="0" borderId="9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vertical="top"/>
    </xf>
    <xf numFmtId="0" fontId="5" fillId="0" borderId="10" xfId="0" applyFont="1" applyBorder="1" applyProtection="1"/>
    <xf numFmtId="4" fontId="5" fillId="0" borderId="10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justify"/>
    </xf>
    <xf numFmtId="0" fontId="3" fillId="0" borderId="10" xfId="0" applyFont="1" applyBorder="1" applyAlignment="1" applyProtection="1">
      <alignment vertical="top"/>
    </xf>
    <xf numFmtId="0" fontId="3" fillId="0" borderId="10" xfId="0" applyFont="1" applyBorder="1" applyAlignment="1" applyProtection="1"/>
    <xf numFmtId="4" fontId="3" fillId="0" borderId="10" xfId="0" applyNumberFormat="1" applyFont="1" applyBorder="1" applyAlignment="1" applyProtection="1"/>
    <xf numFmtId="0" fontId="9" fillId="0" borderId="10" xfId="0" applyFont="1" applyBorder="1" applyAlignment="1" applyProtection="1">
      <alignment vertical="top"/>
    </xf>
    <xf numFmtId="0" fontId="3" fillId="0" borderId="10" xfId="0" applyFont="1" applyBorder="1" applyAlignment="1" applyProtection="1">
      <alignment horizontal="justify"/>
    </xf>
    <xf numFmtId="4" fontId="3" fillId="0" borderId="1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0" fontId="4" fillId="0" borderId="10" xfId="0" applyFont="1" applyBorder="1" applyAlignment="1" applyProtection="1">
      <alignment vertical="top"/>
    </xf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0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0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0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0" xfId="0" applyNumberFormat="1" applyFont="1" applyBorder="1" applyAlignment="1" applyProtection="1">
      <alignment horizontal="center" vertical="center" textRotation="90"/>
    </xf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textRotation="90"/>
    </xf>
    <xf numFmtId="4" fontId="4" fillId="0" borderId="10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0" xfId="15" applyNumberFormat="1" applyFont="1" applyBorder="1" applyAlignment="1" applyProtection="1">
      <alignment horizontal="center" vertical="top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textRotation="90"/>
    </xf>
    <xf numFmtId="4" fontId="4" fillId="0" borderId="11" xfId="0" applyNumberFormat="1" applyFont="1" applyBorder="1" applyAlignment="1" applyProtection="1">
      <alignment horizontal="right" vertical="center" textRotation="90" wrapText="1"/>
    </xf>
    <xf numFmtId="49" fontId="4" fillId="0" borderId="11" xfId="0" applyNumberFormat="1" applyFont="1" applyBorder="1" applyAlignment="1" applyProtection="1">
      <alignment horizontal="center" vertical="center" textRotation="90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0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0" xfId="0" applyNumberFormat="1" applyFont="1" applyFill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center" vertical="center" textRotation="90" wrapText="1"/>
    </xf>
    <xf numFmtId="0" fontId="4" fillId="0" borderId="10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0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9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0" xfId="3" applyNumberFormat="1" applyFont="1" applyBorder="1" applyAlignment="1" applyProtection="1">
      <alignment horizontal="center"/>
    </xf>
    <xf numFmtId="4" fontId="3" fillId="0" borderId="10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2" xfId="16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3" applyNumberFormat="1" applyFont="1" applyFill="1" applyBorder="1" applyAlignment="1" applyProtection="1">
      <alignment horizontal="center" vertical="center"/>
    </xf>
    <xf numFmtId="4" fontId="4" fillId="0" borderId="9" xfId="0" applyNumberFormat="1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center" vertical="center"/>
    </xf>
    <xf numFmtId="4" fontId="4" fillId="0" borderId="9" xfId="3" applyNumberFormat="1" applyFont="1" applyFill="1" applyBorder="1" applyAlignment="1" applyProtection="1">
      <alignment horizontal="center" vertical="center"/>
    </xf>
    <xf numFmtId="0" fontId="3" fillId="0" borderId="0" xfId="2" applyFont="1" applyBorder="1" applyAlignment="1" applyProtection="1">
      <alignment vertical="center" wrapText="1"/>
    </xf>
    <xf numFmtId="2" fontId="3" fillId="0" borderId="1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/>
    </xf>
    <xf numFmtId="0" fontId="3" fillId="0" borderId="0" xfId="0" applyFont="1" applyBorder="1" applyAlignment="1" applyProtection="1">
      <alignment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18" fillId="0" borderId="9" xfId="18" applyFont="1" applyFill="1" applyBorder="1" applyAlignment="1" applyProtection="1"/>
    <xf numFmtId="0" fontId="18" fillId="0" borderId="9" xfId="18" applyFont="1" applyFill="1" applyBorder="1" applyAlignment="1" applyProtection="1">
      <alignment vertical="center"/>
    </xf>
    <xf numFmtId="0" fontId="19" fillId="0" borderId="0" xfId="18" applyFont="1" applyFill="1" applyBorder="1" applyAlignment="1" applyProtection="1"/>
    <xf numFmtId="0" fontId="0" fillId="0" borderId="0" xfId="0" applyAlignment="1" applyProtection="1">
      <alignment horizontal="center" vertical="top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right" vertical="center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horizontal="left"/>
    </xf>
    <xf numFmtId="0" fontId="3" fillId="0" borderId="5" xfId="16" applyFont="1" applyBorder="1" applyAlignment="1" applyProtection="1">
      <alignment vertical="center"/>
    </xf>
    <xf numFmtId="0" fontId="3" fillId="0" borderId="6" xfId="16" applyFont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10" fillId="0" borderId="0" xfId="0" applyFont="1" applyFill="1" applyAlignment="1" applyProtection="1">
      <alignment horizontal="left" vertical="top" wrapText="1"/>
    </xf>
    <xf numFmtId="0" fontId="10" fillId="0" borderId="0" xfId="0" applyFont="1" applyFill="1" applyAlignment="1" applyProtection="1">
      <alignment horizontal="left" vertical="top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9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Normal_Sheet2" xfId="18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abSelected="1" view="pageBreakPreview" topLeftCell="A4" zoomScaleNormal="100" zoomScaleSheetLayoutView="100" workbookViewId="0">
      <selection activeCell="G33" sqref="G33"/>
    </sheetView>
  </sheetViews>
  <sheetFormatPr defaultColWidth="8.85546875" defaultRowHeight="12.75" x14ac:dyDescent="0.2"/>
  <cols>
    <col min="1" max="1" width="6.85546875" style="1" customWidth="1"/>
    <col min="2" max="2" width="28.42578125" style="1" customWidth="1"/>
    <col min="3" max="3" width="12.42578125" style="1" customWidth="1"/>
    <col min="4" max="4" width="10" style="1" customWidth="1"/>
    <col min="5" max="5" width="11.140625" style="1" bestFit="1" customWidth="1"/>
    <col min="6" max="6" width="9" style="1" customWidth="1"/>
    <col min="7" max="7" width="14.42578125" style="22" customWidth="1"/>
    <col min="8" max="16384" width="8.85546875" style="1"/>
  </cols>
  <sheetData>
    <row r="1" spans="1:7" ht="27" customHeight="1" x14ac:dyDescent="0.2">
      <c r="A1" s="39" t="s">
        <v>3</v>
      </c>
      <c r="B1" s="39"/>
      <c r="C1" s="39"/>
      <c r="D1" s="39"/>
      <c r="E1" s="39"/>
      <c r="F1" s="39"/>
      <c r="G1" s="39"/>
    </row>
    <row r="2" spans="1:7" ht="15" customHeight="1" x14ac:dyDescent="0.2">
      <c r="A2" s="190" t="s">
        <v>89</v>
      </c>
      <c r="B2" s="190"/>
      <c r="C2" s="190"/>
      <c r="D2" s="190"/>
      <c r="E2" s="190"/>
      <c r="F2" s="190"/>
      <c r="G2" s="190"/>
    </row>
    <row r="3" spans="1:7" ht="15" customHeight="1" x14ac:dyDescent="0.2">
      <c r="A3" s="191" t="s">
        <v>135</v>
      </c>
      <c r="B3" s="192"/>
      <c r="C3" s="192"/>
      <c r="D3" s="192"/>
      <c r="E3" s="192"/>
      <c r="F3" s="192"/>
      <c r="G3" s="192"/>
    </row>
    <row r="4" spans="1:7" ht="15" customHeight="1" x14ac:dyDescent="0.2">
      <c r="A4" s="192"/>
      <c r="B4" s="192"/>
      <c r="C4" s="192"/>
      <c r="D4" s="192"/>
      <c r="E4" s="192"/>
      <c r="F4" s="192"/>
      <c r="G4" s="192"/>
    </row>
    <row r="5" spans="1:7" x14ac:dyDescent="0.2">
      <c r="A5" s="20"/>
      <c r="B5" s="20"/>
      <c r="C5" s="20"/>
      <c r="D5" s="20"/>
      <c r="E5" s="20"/>
      <c r="F5" s="20"/>
      <c r="G5" s="21"/>
    </row>
    <row r="6" spans="1:7" ht="25.5" x14ac:dyDescent="0.2">
      <c r="A6" s="6" t="s">
        <v>81</v>
      </c>
      <c r="B6" s="193" t="s">
        <v>13</v>
      </c>
      <c r="C6" s="193"/>
      <c r="D6" s="193"/>
      <c r="E6" s="193"/>
      <c r="F6" s="193"/>
      <c r="G6" s="173" t="s">
        <v>87</v>
      </c>
    </row>
    <row r="7" spans="1:7" ht="12.95" customHeight="1" x14ac:dyDescent="0.2">
      <c r="A7" s="7"/>
      <c r="B7" s="170"/>
      <c r="C7" s="171"/>
      <c r="D7" s="171"/>
      <c r="E7" s="171"/>
      <c r="F7" s="172"/>
      <c r="G7" s="9"/>
    </row>
    <row r="8" spans="1:7" ht="12.95" customHeight="1" x14ac:dyDescent="0.2">
      <c r="A8" s="7" t="s">
        <v>82</v>
      </c>
      <c r="B8" s="194" t="s">
        <v>102</v>
      </c>
      <c r="C8" s="194"/>
      <c r="D8" s="194"/>
      <c r="E8" s="194"/>
      <c r="F8" s="194"/>
      <c r="G8" s="110">
        <f>+G33</f>
        <v>0</v>
      </c>
    </row>
    <row r="9" spans="1:7" ht="12.95" customHeight="1" x14ac:dyDescent="0.2">
      <c r="A9" s="8" t="s">
        <v>83</v>
      </c>
      <c r="B9" s="185" t="s">
        <v>181</v>
      </c>
      <c r="C9" s="186"/>
      <c r="D9" s="186"/>
      <c r="E9" s="186"/>
      <c r="F9" s="186"/>
      <c r="G9" s="110">
        <f>+G41</f>
        <v>108350</v>
      </c>
    </row>
    <row r="10" spans="1:7" ht="12.95" customHeight="1" x14ac:dyDescent="0.2">
      <c r="A10" s="8"/>
      <c r="B10" s="185"/>
      <c r="C10" s="186"/>
      <c r="D10" s="186"/>
      <c r="E10" s="186"/>
      <c r="F10" s="186"/>
      <c r="G10" s="110"/>
    </row>
    <row r="11" spans="1:7" ht="12.95" customHeight="1" x14ac:dyDescent="0.2">
      <c r="A11" s="8"/>
      <c r="B11" s="185" t="s">
        <v>103</v>
      </c>
      <c r="C11" s="186"/>
      <c r="D11" s="186"/>
      <c r="E11" s="186"/>
      <c r="F11" s="188"/>
      <c r="G11" s="111">
        <f>+SUM(G8:G9)</f>
        <v>108350</v>
      </c>
    </row>
    <row r="12" spans="1:7" ht="12.95" customHeight="1" x14ac:dyDescent="0.2">
      <c r="A12" s="8"/>
      <c r="B12" s="170"/>
      <c r="C12" s="171"/>
      <c r="D12" s="171"/>
      <c r="E12" s="171"/>
      <c r="F12" s="171"/>
      <c r="G12" s="110"/>
    </row>
    <row r="13" spans="1:7" ht="12.95" customHeight="1" x14ac:dyDescent="0.2">
      <c r="A13" s="8" t="s">
        <v>84</v>
      </c>
      <c r="B13" s="185" t="s">
        <v>107</v>
      </c>
      <c r="C13" s="186"/>
      <c r="D13" s="186"/>
      <c r="E13" s="186"/>
      <c r="F13" s="186"/>
      <c r="G13" s="110">
        <f>+G48</f>
        <v>25960</v>
      </c>
    </row>
    <row r="14" spans="1:7" ht="12.95" customHeight="1" thickBot="1" x14ac:dyDescent="0.25">
      <c r="A14" s="8"/>
      <c r="B14" s="170"/>
      <c r="C14" s="171"/>
      <c r="D14" s="171"/>
      <c r="E14" s="171"/>
      <c r="F14" s="171"/>
      <c r="G14" s="146"/>
    </row>
    <row r="15" spans="1:7" ht="12.95" customHeight="1" thickBot="1" x14ac:dyDescent="0.25">
      <c r="A15" s="8"/>
      <c r="B15" s="185" t="s">
        <v>121</v>
      </c>
      <c r="C15" s="186"/>
      <c r="D15" s="186"/>
      <c r="E15" s="186"/>
      <c r="F15" s="189"/>
      <c r="G15" s="148">
        <f>+G11+G13</f>
        <v>134310</v>
      </c>
    </row>
    <row r="16" spans="1:7" ht="12.95" customHeight="1" x14ac:dyDescent="0.2">
      <c r="A16" s="8"/>
      <c r="B16" s="185"/>
      <c r="C16" s="186"/>
      <c r="D16" s="186"/>
      <c r="E16" s="186"/>
      <c r="F16" s="186"/>
      <c r="G16" s="147"/>
    </row>
    <row r="17" spans="1:7" ht="13.5" thickBot="1" x14ac:dyDescent="0.25">
      <c r="A17" s="11"/>
      <c r="B17" s="12"/>
      <c r="C17" s="13"/>
      <c r="D17" s="13"/>
      <c r="E17" s="13"/>
      <c r="F17" s="13"/>
      <c r="G17" s="14"/>
    </row>
    <row r="18" spans="1:7" x14ac:dyDescent="0.2">
      <c r="A18" s="15"/>
      <c r="B18" s="15"/>
      <c r="C18" s="15"/>
      <c r="D18" s="15"/>
      <c r="E18" s="15"/>
      <c r="F18" s="15"/>
      <c r="G18" s="15"/>
    </row>
    <row r="19" spans="1:7" ht="15.75" x14ac:dyDescent="0.2">
      <c r="A19" s="149" t="s">
        <v>88</v>
      </c>
      <c r="B19" s="37"/>
      <c r="C19" s="36"/>
      <c r="D19" s="36"/>
      <c r="E19" s="37"/>
      <c r="F19" s="37"/>
      <c r="G19" s="38"/>
    </row>
    <row r="20" spans="1:7" x14ac:dyDescent="0.2">
      <c r="A20" s="187" t="s">
        <v>102</v>
      </c>
      <c r="B20" s="187"/>
      <c r="C20" s="187"/>
      <c r="D20" s="187"/>
      <c r="E20" s="187"/>
      <c r="F20" s="187"/>
      <c r="G20" s="187"/>
    </row>
    <row r="21" spans="1:7" ht="13.15" customHeight="1" x14ac:dyDescent="0.2">
      <c r="A21" s="181" t="s">
        <v>25</v>
      </c>
      <c r="B21" s="181" t="s">
        <v>122</v>
      </c>
      <c r="C21" s="181" t="s">
        <v>123</v>
      </c>
      <c r="D21" s="181" t="s">
        <v>4</v>
      </c>
      <c r="E21" s="181" t="s">
        <v>5</v>
      </c>
      <c r="F21" s="181" t="s">
        <v>124</v>
      </c>
      <c r="G21" s="181" t="s">
        <v>125</v>
      </c>
    </row>
    <row r="22" spans="1:7" ht="33" customHeight="1" x14ac:dyDescent="0.2">
      <c r="A22" s="181"/>
      <c r="B22" s="181"/>
      <c r="C22" s="181"/>
      <c r="D22" s="181"/>
      <c r="E22" s="181"/>
      <c r="F22" s="181"/>
      <c r="G22" s="181" t="s">
        <v>22</v>
      </c>
    </row>
    <row r="23" spans="1:7" ht="16.5" customHeight="1" x14ac:dyDescent="0.25">
      <c r="A23" s="154" t="s">
        <v>26</v>
      </c>
      <c r="B23" s="177" t="s">
        <v>136</v>
      </c>
      <c r="C23" s="160" t="s">
        <v>137</v>
      </c>
      <c r="D23" s="160" t="s">
        <v>126</v>
      </c>
      <c r="E23" s="153" t="s">
        <v>113</v>
      </c>
      <c r="F23" s="153">
        <v>63</v>
      </c>
      <c r="G23" s="161">
        <f>+'N-17520_SD'!F67</f>
        <v>0</v>
      </c>
    </row>
    <row r="24" spans="1:7" ht="30.75" customHeight="1" x14ac:dyDescent="0.2">
      <c r="A24" s="154" t="s">
        <v>108</v>
      </c>
      <c r="B24" s="178" t="s">
        <v>138</v>
      </c>
      <c r="C24" s="160" t="s">
        <v>139</v>
      </c>
      <c r="D24" s="160" t="s">
        <v>126</v>
      </c>
      <c r="E24" s="153" t="s">
        <v>118</v>
      </c>
      <c r="F24" s="153" t="s">
        <v>140</v>
      </c>
      <c r="G24" s="161">
        <f>+'N-17532_SD'!F80</f>
        <v>0</v>
      </c>
    </row>
    <row r="25" spans="1:7" ht="30.75" customHeight="1" x14ac:dyDescent="0.2">
      <c r="A25" s="154" t="s">
        <v>27</v>
      </c>
      <c r="B25" s="178" t="s">
        <v>141</v>
      </c>
      <c r="C25" s="160" t="s">
        <v>142</v>
      </c>
      <c r="D25" s="160" t="s">
        <v>126</v>
      </c>
      <c r="E25" s="153" t="s">
        <v>118</v>
      </c>
      <c r="F25" s="153" t="s">
        <v>143</v>
      </c>
      <c r="G25" s="161">
        <f>+'N-17535_SD'!F80</f>
        <v>0</v>
      </c>
    </row>
    <row r="26" spans="1:7" ht="16.5" customHeight="1" x14ac:dyDescent="0.25">
      <c r="A26" s="154" t="s">
        <v>28</v>
      </c>
      <c r="B26" s="177" t="s">
        <v>144</v>
      </c>
      <c r="C26" s="160" t="s">
        <v>145</v>
      </c>
      <c r="D26" s="160" t="s">
        <v>126</v>
      </c>
      <c r="E26" s="153" t="s">
        <v>113</v>
      </c>
      <c r="F26" s="153">
        <v>182</v>
      </c>
      <c r="G26" s="161">
        <f>+'S-1027_SD'!F72</f>
        <v>0</v>
      </c>
    </row>
    <row r="27" spans="1:7" ht="16.5" customHeight="1" x14ac:dyDescent="0.25">
      <c r="A27" s="154" t="s">
        <v>29</v>
      </c>
      <c r="B27" s="177" t="s">
        <v>146</v>
      </c>
      <c r="C27" s="160" t="s">
        <v>147</v>
      </c>
      <c r="D27" s="160" t="s">
        <v>126</v>
      </c>
      <c r="E27" s="153" t="s">
        <v>113</v>
      </c>
      <c r="F27" s="153">
        <v>94</v>
      </c>
      <c r="G27" s="161">
        <f>+'N-17527_SD'!F61</f>
        <v>0</v>
      </c>
    </row>
    <row r="28" spans="1:7" ht="16.5" customHeight="1" x14ac:dyDescent="0.25">
      <c r="A28" s="154" t="s">
        <v>111</v>
      </c>
      <c r="B28" s="177" t="s">
        <v>148</v>
      </c>
      <c r="C28" s="160" t="s">
        <v>149</v>
      </c>
      <c r="D28" s="160" t="s">
        <v>126</v>
      </c>
      <c r="E28" s="153" t="s">
        <v>113</v>
      </c>
      <c r="F28" s="153">
        <v>38</v>
      </c>
      <c r="G28" s="161">
        <f>+'N-17572_SD'!F66</f>
        <v>0</v>
      </c>
    </row>
    <row r="29" spans="1:7" ht="30.75" customHeight="1" x14ac:dyDescent="0.2">
      <c r="A29" s="154" t="s">
        <v>128</v>
      </c>
      <c r="B29" s="178" t="s">
        <v>150</v>
      </c>
      <c r="C29" s="160" t="s">
        <v>151</v>
      </c>
      <c r="D29" s="160" t="s">
        <v>126</v>
      </c>
      <c r="E29" s="153" t="s">
        <v>118</v>
      </c>
      <c r="F29" s="153" t="s">
        <v>152</v>
      </c>
      <c r="G29" s="161">
        <f>+'N-17528_SD'!F80</f>
        <v>0</v>
      </c>
    </row>
    <row r="30" spans="1:7" ht="30.75" customHeight="1" x14ac:dyDescent="0.2">
      <c r="A30" s="154" t="s">
        <v>129</v>
      </c>
      <c r="B30" s="178" t="s">
        <v>153</v>
      </c>
      <c r="C30" s="160" t="s">
        <v>154</v>
      </c>
      <c r="D30" s="160" t="s">
        <v>126</v>
      </c>
      <c r="E30" s="153" t="s">
        <v>118</v>
      </c>
      <c r="F30" s="153" t="s">
        <v>155</v>
      </c>
      <c r="G30" s="161">
        <f>+'N-17521_SD'!F80</f>
        <v>0</v>
      </c>
    </row>
    <row r="31" spans="1:7" ht="16.5" customHeight="1" x14ac:dyDescent="0.25">
      <c r="A31" s="154" t="s">
        <v>130</v>
      </c>
      <c r="B31" s="177" t="s">
        <v>156</v>
      </c>
      <c r="C31" s="160" t="s">
        <v>157</v>
      </c>
      <c r="D31" s="160" t="s">
        <v>126</v>
      </c>
      <c r="E31" s="153" t="s">
        <v>113</v>
      </c>
      <c r="F31" s="153">
        <v>82</v>
      </c>
      <c r="G31" s="161">
        <f>+'N-17566_SD'!F66</f>
        <v>0</v>
      </c>
    </row>
    <row r="32" spans="1:7" ht="30.75" customHeight="1" x14ac:dyDescent="0.2">
      <c r="A32" s="154" t="s">
        <v>131</v>
      </c>
      <c r="B32" s="178" t="s">
        <v>158</v>
      </c>
      <c r="C32" s="160" t="s">
        <v>159</v>
      </c>
      <c r="D32" s="160" t="s">
        <v>126</v>
      </c>
      <c r="E32" s="153" t="s">
        <v>118</v>
      </c>
      <c r="F32" s="153" t="s">
        <v>160</v>
      </c>
      <c r="G32" s="161">
        <f>+'N-17529_SD'!F80</f>
        <v>0</v>
      </c>
    </row>
    <row r="33" spans="1:7" ht="30" customHeight="1" x14ac:dyDescent="0.2">
      <c r="A33" s="182" t="s">
        <v>104</v>
      </c>
      <c r="B33" s="182"/>
      <c r="C33" s="182"/>
      <c r="D33" s="182"/>
      <c r="E33" s="182"/>
      <c r="F33" s="182"/>
      <c r="G33" s="162">
        <f>SUM(G23:G32)</f>
        <v>0</v>
      </c>
    </row>
    <row r="34" spans="1:7" x14ac:dyDescent="0.2">
      <c r="A34" s="19"/>
      <c r="B34" s="19"/>
      <c r="C34" s="19"/>
      <c r="D34" s="19"/>
      <c r="E34" s="19"/>
      <c r="F34" s="19"/>
      <c r="G34" s="10"/>
    </row>
    <row r="35" spans="1:7" x14ac:dyDescent="0.2">
      <c r="A35" s="19"/>
      <c r="B35" s="19"/>
      <c r="C35" s="19"/>
      <c r="D35" s="19"/>
      <c r="E35" s="19"/>
      <c r="F35" s="19"/>
      <c r="G35" s="10"/>
    </row>
    <row r="36" spans="1:7" x14ac:dyDescent="0.2">
      <c r="A36" s="187" t="s">
        <v>182</v>
      </c>
      <c r="B36" s="187"/>
      <c r="C36" s="187"/>
      <c r="D36" s="187"/>
      <c r="E36" s="187"/>
      <c r="F36" s="187"/>
      <c r="G36" s="187"/>
    </row>
    <row r="37" spans="1:7" ht="38.25" x14ac:dyDescent="0.2">
      <c r="A37" s="181" t="s">
        <v>25</v>
      </c>
      <c r="B37" s="181" t="s">
        <v>105</v>
      </c>
      <c r="C37" s="181"/>
      <c r="D37" s="181" t="s">
        <v>4</v>
      </c>
      <c r="E37" s="181" t="s">
        <v>5</v>
      </c>
      <c r="F37" s="174" t="s">
        <v>85</v>
      </c>
      <c r="G37" s="174" t="s">
        <v>6</v>
      </c>
    </row>
    <row r="38" spans="1:7" x14ac:dyDescent="0.2">
      <c r="A38" s="181"/>
      <c r="B38" s="181"/>
      <c r="C38" s="181"/>
      <c r="D38" s="181"/>
      <c r="E38" s="181"/>
      <c r="F38" s="156" t="s">
        <v>86</v>
      </c>
      <c r="G38" s="156" t="s">
        <v>22</v>
      </c>
    </row>
    <row r="39" spans="1:7" ht="33.75" customHeight="1" x14ac:dyDescent="0.2">
      <c r="A39" s="154" t="s">
        <v>132</v>
      </c>
      <c r="B39" s="183" t="s">
        <v>177</v>
      </c>
      <c r="C39" s="184"/>
      <c r="D39" s="175" t="s">
        <v>32</v>
      </c>
      <c r="E39" s="153" t="s">
        <v>112</v>
      </c>
      <c r="F39" s="160">
        <f>+PP_SON_PE32_SD_NT!C7</f>
        <v>240</v>
      </c>
      <c r="G39" s="155">
        <f>+PP_SON_PE32_SD_NT!F9</f>
        <v>105600</v>
      </c>
    </row>
    <row r="40" spans="1:7" ht="33.75" customHeight="1" x14ac:dyDescent="0.2">
      <c r="A40" s="154" t="s">
        <v>133</v>
      </c>
      <c r="B40" s="183" t="s">
        <v>178</v>
      </c>
      <c r="C40" s="184"/>
      <c r="D40" s="175" t="s">
        <v>32</v>
      </c>
      <c r="E40" s="153" t="s">
        <v>112</v>
      </c>
      <c r="F40" s="160">
        <f>+PP_SON_PE32_SD_ST!C7</f>
        <v>5</v>
      </c>
      <c r="G40" s="155">
        <f>+PP_SON_PE32_SD_ST!F9</f>
        <v>2750</v>
      </c>
    </row>
    <row r="41" spans="1:7" ht="18" customHeight="1" x14ac:dyDescent="0.2">
      <c r="A41" s="182" t="s">
        <v>106</v>
      </c>
      <c r="B41" s="182"/>
      <c r="C41" s="182"/>
      <c r="D41" s="182"/>
      <c r="E41" s="182"/>
      <c r="F41" s="182"/>
      <c r="G41" s="162">
        <f>SUM(G39:G40)</f>
        <v>108350</v>
      </c>
    </row>
    <row r="42" spans="1:7" x14ac:dyDescent="0.2">
      <c r="A42" s="20"/>
      <c r="B42" s="20"/>
      <c r="C42" s="20"/>
      <c r="D42" s="20"/>
      <c r="E42" s="20"/>
      <c r="F42" s="20"/>
      <c r="G42" s="21"/>
    </row>
    <row r="43" spans="1:7" x14ac:dyDescent="0.2">
      <c r="A43" s="20"/>
      <c r="B43" s="20"/>
      <c r="C43" s="20"/>
      <c r="D43" s="20"/>
      <c r="E43" s="20"/>
      <c r="F43" s="20"/>
      <c r="G43" s="21"/>
    </row>
    <row r="44" spans="1:7" x14ac:dyDescent="0.2">
      <c r="A44" s="187" t="s">
        <v>110</v>
      </c>
      <c r="B44" s="187"/>
      <c r="C44" s="187"/>
      <c r="D44" s="187"/>
      <c r="E44" s="187"/>
      <c r="F44" s="187"/>
      <c r="G44" s="187"/>
    </row>
    <row r="45" spans="1:7" ht="26.1" customHeight="1" x14ac:dyDescent="0.2">
      <c r="A45" s="181" t="s">
        <v>25</v>
      </c>
      <c r="B45" s="181" t="s">
        <v>105</v>
      </c>
      <c r="C45" s="181"/>
      <c r="D45" s="181" t="s">
        <v>4</v>
      </c>
      <c r="E45" s="181" t="s">
        <v>5</v>
      </c>
      <c r="F45" s="174" t="s">
        <v>85</v>
      </c>
      <c r="G45" s="174" t="s">
        <v>6</v>
      </c>
    </row>
    <row r="46" spans="1:7" x14ac:dyDescent="0.2">
      <c r="A46" s="181"/>
      <c r="B46" s="181"/>
      <c r="C46" s="181"/>
      <c r="D46" s="181"/>
      <c r="E46" s="181"/>
      <c r="F46" s="156" t="s">
        <v>86</v>
      </c>
      <c r="G46" s="156" t="s">
        <v>22</v>
      </c>
    </row>
    <row r="47" spans="1:7" ht="33.75" customHeight="1" x14ac:dyDescent="0.2">
      <c r="A47" s="154" t="s">
        <v>134</v>
      </c>
      <c r="B47" s="183" t="s">
        <v>114</v>
      </c>
      <c r="C47" s="184" t="s">
        <v>10</v>
      </c>
      <c r="D47" s="160" t="s">
        <v>32</v>
      </c>
      <c r="E47" s="153" t="s">
        <v>112</v>
      </c>
      <c r="F47" s="160">
        <f>+'PP_TIP1_PE32+TIP1_PE32_KPL_SD'!C8</f>
        <v>59</v>
      </c>
      <c r="G47" s="155">
        <f>+'PP_TIP1_PE32+TIP1_PE32_KPL_SD'!F10</f>
        <v>25960</v>
      </c>
    </row>
    <row r="48" spans="1:7" ht="18" customHeight="1" x14ac:dyDescent="0.2">
      <c r="A48" s="182" t="s">
        <v>109</v>
      </c>
      <c r="B48" s="182"/>
      <c r="C48" s="182"/>
      <c r="D48" s="182"/>
      <c r="E48" s="182"/>
      <c r="F48" s="182"/>
      <c r="G48" s="162">
        <f>SUM(G47:G47)</f>
        <v>25960</v>
      </c>
    </row>
    <row r="49" spans="1:7" x14ac:dyDescent="0.2">
      <c r="A49" s="19"/>
      <c r="B49" s="19"/>
      <c r="C49" s="19"/>
      <c r="D49" s="19"/>
      <c r="E49" s="19"/>
      <c r="F49" s="19"/>
      <c r="G49" s="10"/>
    </row>
    <row r="50" spans="1:7" x14ac:dyDescent="0.2">
      <c r="A50" s="19"/>
      <c r="B50" s="19"/>
      <c r="C50" s="19"/>
      <c r="D50" s="19"/>
      <c r="E50" s="19"/>
      <c r="F50" s="19"/>
      <c r="G50" s="10"/>
    </row>
  </sheetData>
  <sheetProtection algorithmName="SHA-512" hashValue="mNjVlHYyf++ZTux5Oz64mOAXvm21If0LBYOCawV8JudEQDFNsFmVbT1KqCFqRvcOkx1bxJw21MErSCdm/W4SFg==" saltValue="6aw6iuvRyH41JSiuk2UQDw==" spinCount="100000" sheet="1" objects="1" scenarios="1"/>
  <mergeCells count="34">
    <mergeCell ref="B10:F10"/>
    <mergeCell ref="B11:F11"/>
    <mergeCell ref="B13:F13"/>
    <mergeCell ref="B15:F15"/>
    <mergeCell ref="A2:G2"/>
    <mergeCell ref="A3:G4"/>
    <mergeCell ref="B6:F6"/>
    <mergeCell ref="B8:F8"/>
    <mergeCell ref="B9:F9"/>
    <mergeCell ref="A48:F48"/>
    <mergeCell ref="B16:F16"/>
    <mergeCell ref="A20:G20"/>
    <mergeCell ref="A36:G36"/>
    <mergeCell ref="A37:A38"/>
    <mergeCell ref="B37:C38"/>
    <mergeCell ref="D37:D38"/>
    <mergeCell ref="E37:E38"/>
    <mergeCell ref="G21:G22"/>
    <mergeCell ref="B39:C39"/>
    <mergeCell ref="B47:C47"/>
    <mergeCell ref="A41:F41"/>
    <mergeCell ref="A44:G44"/>
    <mergeCell ref="A45:A46"/>
    <mergeCell ref="B45:C46"/>
    <mergeCell ref="D45:D46"/>
    <mergeCell ref="E45:E46"/>
    <mergeCell ref="A33:F33"/>
    <mergeCell ref="A21:A22"/>
    <mergeCell ref="B21:B22"/>
    <mergeCell ref="C21:C22"/>
    <mergeCell ref="D21:D22"/>
    <mergeCell ref="E21:E22"/>
    <mergeCell ref="F21:F22"/>
    <mergeCell ref="B40:C40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 / &amp;N</oddFooter>
  </headerFooter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70" zoomScaleNormal="100" zoomScaleSheetLayoutView="70" workbookViewId="0">
      <selection activeCell="E63" sqref="E63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26</v>
      </c>
      <c r="B3" s="2" t="s">
        <v>161</v>
      </c>
      <c r="C3" s="113"/>
      <c r="D3" s="18"/>
      <c r="E3" s="3"/>
      <c r="F3" s="3"/>
    </row>
    <row r="4" spans="1:6" x14ac:dyDescent="0.2">
      <c r="A4" s="40"/>
      <c r="B4" s="2" t="s">
        <v>136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7.75" customHeight="1" x14ac:dyDescent="0.2">
      <c r="A8" s="76"/>
      <c r="B8" s="163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63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7"/>
      <c r="C11" s="121"/>
      <c r="D11" s="58"/>
      <c r="E11" s="59"/>
      <c r="F11" s="59"/>
    </row>
    <row r="12" spans="1:6" ht="14.25" x14ac:dyDescent="0.2">
      <c r="A12" s="79">
        <f>COUNT($A$7:A11)+1</f>
        <v>2</v>
      </c>
      <c r="B12" s="31" t="s">
        <v>98</v>
      </c>
      <c r="C12" s="119"/>
      <c r="D12" s="48"/>
      <c r="E12" s="49"/>
      <c r="F12" s="49"/>
    </row>
    <row r="13" spans="1:6" ht="14.25" x14ac:dyDescent="0.2">
      <c r="A13" s="76"/>
      <c r="B13" s="63" t="s">
        <v>99</v>
      </c>
      <c r="C13" s="119"/>
      <c r="D13" s="48"/>
      <c r="E13" s="49"/>
      <c r="F13" s="49"/>
    </row>
    <row r="14" spans="1:6" x14ac:dyDescent="0.2">
      <c r="A14" s="76"/>
      <c r="B14" s="50" t="s">
        <v>37</v>
      </c>
      <c r="C14" s="119">
        <v>3</v>
      </c>
      <c r="D14" s="48" t="s">
        <v>1</v>
      </c>
      <c r="E14" s="17">
        <v>0</v>
      </c>
      <c r="F14" s="66">
        <f t="shared" ref="F14" si="0">C14*E14</f>
        <v>0</v>
      </c>
    </row>
    <row r="15" spans="1:6" x14ac:dyDescent="0.2">
      <c r="A15" s="77"/>
      <c r="B15" s="52"/>
      <c r="C15" s="120"/>
      <c r="D15" s="64"/>
      <c r="E15" s="67"/>
      <c r="F15" s="67"/>
    </row>
    <row r="16" spans="1:6" x14ac:dyDescent="0.2">
      <c r="A16" s="78"/>
      <c r="B16" s="54"/>
      <c r="C16" s="121"/>
      <c r="D16" s="55"/>
      <c r="E16" s="56"/>
      <c r="F16" s="56"/>
    </row>
    <row r="17" spans="1:6" ht="14.25" x14ac:dyDescent="0.2">
      <c r="A17" s="79">
        <f>COUNT($A$7:A16)+1</f>
        <v>3</v>
      </c>
      <c r="B17" s="31" t="s">
        <v>100</v>
      </c>
      <c r="C17" s="119"/>
      <c r="D17" s="48"/>
      <c r="E17" s="49"/>
      <c r="F17" s="49"/>
    </row>
    <row r="18" spans="1:6" ht="14.25" x14ac:dyDescent="0.2">
      <c r="A18" s="76"/>
      <c r="B18" s="63" t="s">
        <v>101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" si="1">C19*E19</f>
        <v>0</v>
      </c>
    </row>
    <row r="20" spans="1:6" x14ac:dyDescent="0.2">
      <c r="A20" s="77"/>
      <c r="B20" s="52"/>
      <c r="C20" s="120"/>
      <c r="D20" s="64"/>
      <c r="E20" s="67"/>
      <c r="F20" s="67"/>
    </row>
    <row r="21" spans="1:6" x14ac:dyDescent="0.2">
      <c r="A21" s="80"/>
      <c r="B21" s="65"/>
      <c r="C21" s="121"/>
      <c r="D21" s="55"/>
      <c r="E21" s="56"/>
      <c r="F21" s="56"/>
    </row>
    <row r="22" spans="1:6" x14ac:dyDescent="0.2">
      <c r="A22" s="79">
        <f>COUNT($A$7:A21)+1</f>
        <v>4</v>
      </c>
      <c r="B22" s="31" t="s">
        <v>38</v>
      </c>
      <c r="C22" s="119"/>
      <c r="D22" s="48"/>
      <c r="E22" s="49"/>
      <c r="F22" s="49"/>
    </row>
    <row r="23" spans="1:6" x14ac:dyDescent="0.2">
      <c r="A23" s="76"/>
      <c r="B23" s="63" t="s">
        <v>39</v>
      </c>
      <c r="C23" s="119"/>
      <c r="D23" s="48"/>
      <c r="E23" s="49"/>
      <c r="F23" s="49"/>
    </row>
    <row r="24" spans="1:6" x14ac:dyDescent="0.2">
      <c r="A24" s="76"/>
      <c r="B24" s="50" t="s">
        <v>75</v>
      </c>
      <c r="C24" s="119">
        <v>2</v>
      </c>
      <c r="D24" s="48" t="s">
        <v>1</v>
      </c>
      <c r="E24" s="17">
        <v>0</v>
      </c>
      <c r="F24" s="66">
        <f t="shared" ref="F24" si="2">C24*E24</f>
        <v>0</v>
      </c>
    </row>
    <row r="25" spans="1:6" x14ac:dyDescent="0.2">
      <c r="A25" s="77"/>
      <c r="B25" s="52"/>
      <c r="C25" s="120"/>
      <c r="D25" s="64"/>
      <c r="E25" s="67"/>
      <c r="F25" s="67"/>
    </row>
    <row r="26" spans="1:6" x14ac:dyDescent="0.2">
      <c r="A26" s="78"/>
      <c r="B26" s="54"/>
      <c r="C26" s="121"/>
      <c r="D26" s="55"/>
      <c r="E26" s="56"/>
      <c r="F26" s="56"/>
    </row>
    <row r="27" spans="1:6" x14ac:dyDescent="0.2">
      <c r="A27" s="79">
        <f>COUNT($A$7:A25)+1</f>
        <v>5</v>
      </c>
      <c r="B27" s="31" t="s">
        <v>42</v>
      </c>
      <c r="C27" s="119"/>
      <c r="D27" s="48"/>
      <c r="E27" s="49"/>
      <c r="F27" s="49"/>
    </row>
    <row r="28" spans="1:6" x14ac:dyDescent="0.2">
      <c r="A28" s="76"/>
      <c r="B28" s="63" t="s">
        <v>43</v>
      </c>
      <c r="C28" s="119"/>
      <c r="D28" s="48"/>
      <c r="E28" s="49"/>
      <c r="F28" s="49"/>
    </row>
    <row r="29" spans="1:6" x14ac:dyDescent="0.2">
      <c r="A29" s="76"/>
      <c r="B29" s="50" t="s">
        <v>77</v>
      </c>
      <c r="C29" s="119">
        <v>1</v>
      </c>
      <c r="D29" s="48" t="s">
        <v>1</v>
      </c>
      <c r="E29" s="17">
        <v>0</v>
      </c>
      <c r="F29" s="66">
        <f>C29*E29</f>
        <v>0</v>
      </c>
    </row>
    <row r="30" spans="1:6" x14ac:dyDescent="0.2">
      <c r="A30" s="77"/>
      <c r="B30" s="52"/>
      <c r="C30" s="120"/>
      <c r="D30" s="64"/>
      <c r="E30" s="67"/>
      <c r="F30" s="67"/>
    </row>
    <row r="31" spans="1:6" x14ac:dyDescent="0.2">
      <c r="A31" s="78"/>
      <c r="B31" s="54"/>
      <c r="C31" s="121"/>
      <c r="D31" s="55"/>
      <c r="E31" s="56"/>
      <c r="F31" s="56"/>
    </row>
    <row r="32" spans="1:6" x14ac:dyDescent="0.2">
      <c r="A32" s="79">
        <f>COUNT($A$7:A31)+1</f>
        <v>6</v>
      </c>
      <c r="B32" s="31" t="s">
        <v>41</v>
      </c>
      <c r="C32" s="119"/>
      <c r="D32" s="48"/>
      <c r="E32" s="49"/>
      <c r="F32" s="49"/>
    </row>
    <row r="33" spans="1:6" ht="25.5" x14ac:dyDescent="0.2">
      <c r="A33" s="76"/>
      <c r="B33" s="63" t="s">
        <v>56</v>
      </c>
      <c r="C33" s="119"/>
      <c r="D33" s="48"/>
      <c r="E33" s="49"/>
      <c r="F33" s="49"/>
    </row>
    <row r="34" spans="1:6" x14ac:dyDescent="0.2">
      <c r="A34" s="76"/>
      <c r="B34" s="50" t="s">
        <v>77</v>
      </c>
      <c r="C34" s="119">
        <v>24</v>
      </c>
      <c r="D34" s="48" t="s">
        <v>1</v>
      </c>
      <c r="E34" s="17">
        <v>0</v>
      </c>
      <c r="F34" s="66">
        <f t="shared" ref="F34:F35" si="3">C34*E34</f>
        <v>0</v>
      </c>
    </row>
    <row r="35" spans="1:6" x14ac:dyDescent="0.2">
      <c r="A35" s="76"/>
      <c r="B35" s="50" t="s">
        <v>79</v>
      </c>
      <c r="C35" s="119">
        <v>1</v>
      </c>
      <c r="D35" s="48" t="s">
        <v>1</v>
      </c>
      <c r="E35" s="17">
        <v>0</v>
      </c>
      <c r="F35" s="66">
        <f t="shared" si="3"/>
        <v>0</v>
      </c>
    </row>
    <row r="36" spans="1:6" x14ac:dyDescent="0.2">
      <c r="A36" s="77"/>
      <c r="B36" s="52"/>
      <c r="C36" s="120"/>
      <c r="D36" s="64"/>
      <c r="E36" s="67"/>
      <c r="F36" s="67"/>
    </row>
    <row r="37" spans="1:6" x14ac:dyDescent="0.2">
      <c r="A37" s="78"/>
      <c r="B37" s="57"/>
      <c r="C37" s="121"/>
      <c r="D37" s="55"/>
      <c r="E37" s="59"/>
      <c r="F37" s="59"/>
    </row>
    <row r="38" spans="1:6" x14ac:dyDescent="0.2">
      <c r="A38" s="79">
        <f>COUNT($A$7:A37)+1</f>
        <v>7</v>
      </c>
      <c r="B38" s="31" t="s">
        <v>57</v>
      </c>
      <c r="C38" s="119"/>
      <c r="D38" s="48"/>
      <c r="E38" s="49"/>
      <c r="F38" s="49"/>
    </row>
    <row r="39" spans="1:6" ht="25.5" x14ac:dyDescent="0.2">
      <c r="A39" s="76"/>
      <c r="B39" s="63" t="s">
        <v>14</v>
      </c>
      <c r="C39" s="119"/>
      <c r="D39" s="48"/>
      <c r="E39" s="49"/>
      <c r="F39" s="49"/>
    </row>
    <row r="40" spans="1:6" x14ac:dyDescent="0.2">
      <c r="A40" s="76"/>
      <c r="B40" s="68" t="s">
        <v>76</v>
      </c>
      <c r="C40" s="119">
        <v>2</v>
      </c>
      <c r="D40" s="48" t="s">
        <v>1</v>
      </c>
      <c r="E40" s="17">
        <v>0</v>
      </c>
      <c r="F40" s="66">
        <f>C40*E40</f>
        <v>0</v>
      </c>
    </row>
    <row r="41" spans="1:6" x14ac:dyDescent="0.2">
      <c r="A41" s="77"/>
      <c r="B41" s="69"/>
      <c r="C41" s="120"/>
      <c r="D41" s="64"/>
      <c r="E41" s="67"/>
      <c r="F41" s="67"/>
    </row>
    <row r="42" spans="1:6" x14ac:dyDescent="0.2">
      <c r="A42" s="78"/>
      <c r="B42" s="54"/>
      <c r="C42" s="121"/>
      <c r="D42" s="55"/>
      <c r="E42" s="56"/>
      <c r="F42" s="56"/>
    </row>
    <row r="43" spans="1:6" x14ac:dyDescent="0.2">
      <c r="A43" s="79">
        <f>COUNT($A$7:A40)+1</f>
        <v>8</v>
      </c>
      <c r="B43" s="31" t="s">
        <v>119</v>
      </c>
      <c r="C43" s="119"/>
      <c r="D43" s="48"/>
      <c r="E43" s="49"/>
      <c r="F43" s="49"/>
    </row>
    <row r="44" spans="1:6" ht="114.75" x14ac:dyDescent="0.2">
      <c r="A44" s="76"/>
      <c r="B44" s="63" t="s">
        <v>120</v>
      </c>
      <c r="C44" s="119"/>
      <c r="D44" s="48"/>
      <c r="E44" s="49"/>
      <c r="F44" s="49"/>
    </row>
    <row r="45" spans="1:6" x14ac:dyDescent="0.2">
      <c r="A45" s="76"/>
      <c r="B45" s="68"/>
      <c r="C45" s="119">
        <v>2</v>
      </c>
      <c r="D45" s="48" t="s">
        <v>1</v>
      </c>
      <c r="E45" s="17">
        <v>0</v>
      </c>
      <c r="F45" s="66">
        <f>C45*E45</f>
        <v>0</v>
      </c>
    </row>
    <row r="46" spans="1:6" x14ac:dyDescent="0.2">
      <c r="A46" s="77"/>
      <c r="B46" s="69"/>
      <c r="C46" s="120"/>
      <c r="D46" s="64"/>
      <c r="E46" s="67"/>
      <c r="F46" s="67"/>
    </row>
    <row r="47" spans="1:6" x14ac:dyDescent="0.2">
      <c r="A47" s="78"/>
      <c r="B47" s="57"/>
      <c r="C47" s="121"/>
      <c r="D47" s="55"/>
      <c r="E47" s="59"/>
      <c r="F47" s="59"/>
    </row>
    <row r="48" spans="1:6" x14ac:dyDescent="0.2">
      <c r="A48" s="79">
        <f>COUNT($A$7:A46)+1</f>
        <v>9</v>
      </c>
      <c r="B48" s="31" t="s">
        <v>50</v>
      </c>
      <c r="C48" s="119"/>
      <c r="D48" s="48"/>
      <c r="E48" s="49"/>
      <c r="F48" s="49"/>
    </row>
    <row r="49" spans="1:6" x14ac:dyDescent="0.2">
      <c r="A49" s="76"/>
      <c r="B49" s="63" t="s">
        <v>40</v>
      </c>
      <c r="C49" s="119"/>
      <c r="D49" s="48"/>
      <c r="E49" s="49"/>
      <c r="F49" s="49"/>
    </row>
    <row r="50" spans="1:6" x14ac:dyDescent="0.2">
      <c r="A50" s="76"/>
      <c r="B50" s="50" t="s">
        <v>67</v>
      </c>
      <c r="C50" s="119">
        <v>1</v>
      </c>
      <c r="D50" s="48" t="s">
        <v>1</v>
      </c>
      <c r="E50" s="17">
        <v>0</v>
      </c>
      <c r="F50" s="66">
        <f>C50*E50</f>
        <v>0</v>
      </c>
    </row>
    <row r="51" spans="1:6" x14ac:dyDescent="0.2">
      <c r="A51" s="77"/>
      <c r="B51" s="52"/>
      <c r="C51" s="120"/>
      <c r="D51" s="64"/>
      <c r="E51" s="67"/>
      <c r="F51" s="67"/>
    </row>
    <row r="52" spans="1:6" x14ac:dyDescent="0.2">
      <c r="A52" s="78"/>
      <c r="B52" s="54"/>
      <c r="C52" s="121"/>
      <c r="D52" s="55"/>
      <c r="E52" s="59"/>
      <c r="F52" s="59"/>
    </row>
    <row r="53" spans="1:6" x14ac:dyDescent="0.2">
      <c r="A53" s="79">
        <f>COUNT($A$7:A51)+1</f>
        <v>10</v>
      </c>
      <c r="B53" s="31" t="s">
        <v>15</v>
      </c>
      <c r="C53" s="119"/>
      <c r="D53" s="70"/>
      <c r="E53" s="66"/>
      <c r="F53" s="81"/>
    </row>
    <row r="54" spans="1:6" ht="25.5" x14ac:dyDescent="0.2">
      <c r="A54" s="76"/>
      <c r="B54" s="47" t="s">
        <v>61</v>
      </c>
      <c r="C54" s="119"/>
      <c r="D54" s="48"/>
      <c r="E54" s="49"/>
      <c r="F54" s="49"/>
    </row>
    <row r="55" spans="1:6" ht="14.25" x14ac:dyDescent="0.2">
      <c r="A55" s="76"/>
      <c r="B55" s="50" t="s">
        <v>46</v>
      </c>
      <c r="C55" s="119">
        <v>2</v>
      </c>
      <c r="D55" s="51" t="s">
        <v>19</v>
      </c>
      <c r="E55" s="17">
        <v>0</v>
      </c>
      <c r="F55" s="66">
        <f>C55*E55</f>
        <v>0</v>
      </c>
    </row>
    <row r="56" spans="1:6" x14ac:dyDescent="0.2">
      <c r="A56" s="77"/>
      <c r="B56" s="52"/>
      <c r="C56" s="120"/>
      <c r="D56" s="53"/>
      <c r="E56" s="67"/>
      <c r="F56" s="67"/>
    </row>
    <row r="57" spans="1:6" x14ac:dyDescent="0.2">
      <c r="A57" s="78"/>
      <c r="B57" s="54"/>
      <c r="C57" s="122"/>
      <c r="D57" s="55"/>
      <c r="E57" s="59"/>
      <c r="F57" s="59"/>
    </row>
    <row r="58" spans="1:6" x14ac:dyDescent="0.2">
      <c r="A58" s="79">
        <f>COUNT($A$7:A56)+1</f>
        <v>11</v>
      </c>
      <c r="B58" s="31" t="s">
        <v>16</v>
      </c>
      <c r="C58" s="118"/>
      <c r="D58" s="48"/>
      <c r="E58" s="49"/>
      <c r="F58" s="66"/>
    </row>
    <row r="59" spans="1:6" ht="25.5" x14ac:dyDescent="0.2">
      <c r="A59" s="76"/>
      <c r="B59" s="63" t="s">
        <v>62</v>
      </c>
      <c r="C59" s="118"/>
      <c r="D59" s="48"/>
      <c r="E59" s="49"/>
      <c r="F59" s="66"/>
    </row>
    <row r="60" spans="1:6" ht="14.25" x14ac:dyDescent="0.2">
      <c r="A60" s="76"/>
      <c r="B60" s="68"/>
      <c r="C60" s="118">
        <v>63</v>
      </c>
      <c r="D60" s="51" t="s">
        <v>19</v>
      </c>
      <c r="E60" s="17">
        <v>0</v>
      </c>
      <c r="F60" s="66">
        <f>C60*E60</f>
        <v>0</v>
      </c>
    </row>
    <row r="61" spans="1:6" x14ac:dyDescent="0.2">
      <c r="A61" s="77"/>
      <c r="B61" s="69"/>
      <c r="C61" s="123"/>
      <c r="D61" s="64"/>
      <c r="E61" s="72"/>
      <c r="F61" s="67"/>
    </row>
    <row r="62" spans="1:6" x14ac:dyDescent="0.2">
      <c r="A62" s="78"/>
      <c r="B62" s="54"/>
      <c r="C62" s="122"/>
      <c r="D62" s="55"/>
      <c r="E62" s="59"/>
      <c r="F62" s="59"/>
    </row>
    <row r="63" spans="1:6" x14ac:dyDescent="0.2">
      <c r="A63" s="79">
        <f>COUNT($A$7:A61)+1</f>
        <v>12</v>
      </c>
      <c r="B63" s="31" t="s">
        <v>63</v>
      </c>
      <c r="C63" s="118"/>
      <c r="D63" s="48"/>
      <c r="E63" s="66"/>
      <c r="F63" s="66"/>
    </row>
    <row r="64" spans="1:6" ht="38.25" x14ac:dyDescent="0.2">
      <c r="A64" s="76"/>
      <c r="B64" s="74" t="s">
        <v>11</v>
      </c>
      <c r="C64" s="118"/>
      <c r="D64" s="48"/>
      <c r="E64" s="49"/>
      <c r="F64" s="66"/>
    </row>
    <row r="65" spans="1:6" x14ac:dyDescent="0.2">
      <c r="A65" s="82"/>
      <c r="B65" s="68"/>
      <c r="C65" s="118"/>
      <c r="D65" s="73">
        <v>0.1</v>
      </c>
      <c r="E65" s="49"/>
      <c r="F65" s="66">
        <f>D65*(SUM(F9:F60))</f>
        <v>0</v>
      </c>
    </row>
    <row r="66" spans="1:6" x14ac:dyDescent="0.2">
      <c r="A66" s="83"/>
      <c r="B66" s="69"/>
      <c r="C66" s="123"/>
      <c r="D66" s="64"/>
      <c r="E66" s="67"/>
      <c r="F66" s="67"/>
    </row>
    <row r="67" spans="1:6" x14ac:dyDescent="0.2">
      <c r="A67" s="42"/>
      <c r="B67" s="32" t="s">
        <v>2</v>
      </c>
      <c r="C67" s="159"/>
      <c r="D67" s="33"/>
      <c r="E67" s="34" t="s">
        <v>23</v>
      </c>
      <c r="F67" s="35">
        <f>SUM(F9:F66)</f>
        <v>0</v>
      </c>
    </row>
  </sheetData>
  <sheetProtection algorithmName="SHA-512" hashValue="DAycbZGzP3LlqFvl5EAMifL/X5jh6hWLHgz9h034tUF7GE4j/pb6eYTnMXNYPHi4ueJCSRAYts6aTDh6X1G97Q==" saltValue="R8uDaA2Sbv/O3CEBtoJStg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zoomScale="85" zoomScaleNormal="100" zoomScaleSheetLayoutView="85" workbookViewId="0">
      <selection activeCell="E77" sqref="E77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108</v>
      </c>
      <c r="B3" s="168" t="s">
        <v>162</v>
      </c>
      <c r="C3" s="113"/>
      <c r="D3" s="18"/>
      <c r="E3" s="3"/>
      <c r="F3" s="3"/>
    </row>
    <row r="4" spans="1:6" ht="15" x14ac:dyDescent="0.25">
      <c r="A4" s="40"/>
      <c r="B4" s="179" t="s">
        <v>138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151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44</v>
      </c>
      <c r="C12" s="119"/>
      <c r="D12" s="48"/>
      <c r="E12" s="49"/>
      <c r="F12" s="49"/>
    </row>
    <row r="13" spans="1:6" ht="25.5" x14ac:dyDescent="0.2">
      <c r="A13" s="76"/>
      <c r="B13" s="47" t="s">
        <v>60</v>
      </c>
      <c r="C13" s="119"/>
      <c r="D13" s="48"/>
      <c r="E13" s="49"/>
      <c r="F13" s="49"/>
    </row>
    <row r="14" spans="1:6" ht="14.25" x14ac:dyDescent="0.2">
      <c r="A14" s="76"/>
      <c r="B14" s="50" t="s">
        <v>45</v>
      </c>
      <c r="C14" s="119">
        <v>210</v>
      </c>
      <c r="D14" s="51" t="s">
        <v>19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98</v>
      </c>
      <c r="C17" s="119"/>
      <c r="D17" s="48"/>
      <c r="E17" s="49"/>
      <c r="F17" s="49"/>
    </row>
    <row r="18" spans="1:6" ht="14.25" x14ac:dyDescent="0.2">
      <c r="A18" s="76"/>
      <c r="B18" s="63" t="s">
        <v>99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46</v>
      </c>
      <c r="C20" s="119">
        <v>3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100</v>
      </c>
      <c r="C23" s="119"/>
      <c r="D23" s="48"/>
      <c r="E23" s="49"/>
      <c r="F23" s="49"/>
    </row>
    <row r="24" spans="1:6" ht="14.25" x14ac:dyDescent="0.2">
      <c r="A24" s="76"/>
      <c r="B24" s="63" t="s">
        <v>101</v>
      </c>
      <c r="C24" s="119"/>
      <c r="D24" s="48"/>
      <c r="E24" s="49"/>
      <c r="F24" s="49"/>
    </row>
    <row r="25" spans="1:6" x14ac:dyDescent="0.2">
      <c r="A25" s="76"/>
      <c r="B25" s="50" t="s">
        <v>37</v>
      </c>
      <c r="C25" s="119">
        <v>2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46</v>
      </c>
      <c r="C26" s="119">
        <v>2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78"/>
      <c r="B28" s="54"/>
      <c r="C28" s="121"/>
      <c r="D28" s="55"/>
      <c r="E28" s="56"/>
      <c r="F28" s="56"/>
    </row>
    <row r="29" spans="1:6" x14ac:dyDescent="0.2">
      <c r="A29" s="79">
        <f>COUNT($A$7:A27)+1</f>
        <v>5</v>
      </c>
      <c r="B29" s="31" t="s">
        <v>42</v>
      </c>
      <c r="C29" s="119"/>
      <c r="D29" s="48"/>
      <c r="E29" s="49"/>
      <c r="F29" s="49"/>
    </row>
    <row r="30" spans="1:6" x14ac:dyDescent="0.2">
      <c r="A30" s="76"/>
      <c r="B30" s="63" t="s">
        <v>43</v>
      </c>
      <c r="C30" s="119"/>
      <c r="D30" s="48"/>
      <c r="E30" s="49"/>
      <c r="F30" s="49"/>
    </row>
    <row r="31" spans="1:6" x14ac:dyDescent="0.2">
      <c r="A31" s="76"/>
      <c r="B31" s="50" t="s">
        <v>77</v>
      </c>
      <c r="C31" s="119">
        <v>1</v>
      </c>
      <c r="D31" s="48" t="s">
        <v>1</v>
      </c>
      <c r="E31" s="17">
        <v>0</v>
      </c>
      <c r="F31" s="66">
        <f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80"/>
      <c r="B33" s="65"/>
      <c r="C33" s="121"/>
      <c r="D33" s="55"/>
      <c r="E33" s="56"/>
      <c r="F33" s="56"/>
    </row>
    <row r="34" spans="1:6" x14ac:dyDescent="0.2">
      <c r="A34" s="79">
        <f>COUNT($A$7:A33)+1</f>
        <v>6</v>
      </c>
      <c r="B34" s="31" t="s">
        <v>38</v>
      </c>
      <c r="C34" s="119"/>
      <c r="D34" s="48"/>
      <c r="E34" s="49"/>
      <c r="F34" s="49"/>
    </row>
    <row r="35" spans="1:6" x14ac:dyDescent="0.2">
      <c r="A35" s="76"/>
      <c r="B35" s="63" t="s">
        <v>39</v>
      </c>
      <c r="C35" s="119"/>
      <c r="D35" s="48"/>
      <c r="E35" s="49"/>
      <c r="F35" s="49"/>
    </row>
    <row r="36" spans="1:6" x14ac:dyDescent="0.2">
      <c r="A36" s="76"/>
      <c r="B36" s="50" t="s">
        <v>75</v>
      </c>
      <c r="C36" s="119">
        <v>4</v>
      </c>
      <c r="D36" s="48" t="s">
        <v>1</v>
      </c>
      <c r="E36" s="17">
        <v>0</v>
      </c>
      <c r="F36" s="66">
        <f t="shared" ref="F36" si="2"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COUNT($A$7:A37)+1</f>
        <v>7</v>
      </c>
      <c r="B39" s="31" t="s">
        <v>50</v>
      </c>
      <c r="C39" s="119"/>
      <c r="D39" s="48"/>
      <c r="E39" s="49"/>
      <c r="F39" s="49"/>
    </row>
    <row r="40" spans="1:6" x14ac:dyDescent="0.2">
      <c r="A40" s="76"/>
      <c r="B40" s="63" t="s">
        <v>40</v>
      </c>
      <c r="C40" s="119"/>
      <c r="D40" s="48"/>
      <c r="E40" s="49"/>
      <c r="F40" s="49"/>
    </row>
    <row r="41" spans="1:6" x14ac:dyDescent="0.2">
      <c r="A41" s="76"/>
      <c r="B41" s="50" t="s">
        <v>67</v>
      </c>
      <c r="C41" s="119">
        <v>1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41</v>
      </c>
      <c r="C44" s="119"/>
      <c r="D44" s="48"/>
      <c r="E44" s="49"/>
      <c r="F44" s="49"/>
    </row>
    <row r="45" spans="1:6" ht="25.5" x14ac:dyDescent="0.2">
      <c r="A45" s="76"/>
      <c r="B45" s="63" t="s">
        <v>56</v>
      </c>
      <c r="C45" s="119"/>
      <c r="D45" s="48"/>
      <c r="E45" s="49"/>
      <c r="F45" s="49"/>
    </row>
    <row r="46" spans="1:6" x14ac:dyDescent="0.2">
      <c r="A46" s="76"/>
      <c r="B46" s="50" t="s">
        <v>77</v>
      </c>
      <c r="C46" s="119">
        <v>36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79</v>
      </c>
      <c r="C47" s="119">
        <v>30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66</v>
      </c>
      <c r="C50" s="119"/>
      <c r="D50" s="48"/>
      <c r="E50" s="66"/>
      <c r="F50" s="49"/>
    </row>
    <row r="51" spans="1:6" ht="25.5" x14ac:dyDescent="0.2">
      <c r="A51" s="76"/>
      <c r="B51" s="63" t="s">
        <v>73</v>
      </c>
      <c r="C51" s="119"/>
      <c r="D51" s="48"/>
      <c r="E51" s="49"/>
      <c r="F51" s="49"/>
    </row>
    <row r="52" spans="1:6" x14ac:dyDescent="0.2">
      <c r="A52" s="76"/>
      <c r="B52" s="50" t="s">
        <v>67</v>
      </c>
      <c r="C52" s="119">
        <v>4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57</v>
      </c>
      <c r="C55" s="119"/>
      <c r="D55" s="48"/>
      <c r="E55" s="49"/>
      <c r="F55" s="49"/>
    </row>
    <row r="56" spans="1:6" ht="25.5" x14ac:dyDescent="0.2">
      <c r="A56" s="76"/>
      <c r="B56" s="63" t="s">
        <v>14</v>
      </c>
      <c r="C56" s="119"/>
      <c r="D56" s="48"/>
      <c r="E56" s="49"/>
      <c r="F56" s="49"/>
    </row>
    <row r="57" spans="1:6" x14ac:dyDescent="0.2">
      <c r="A57" s="76"/>
      <c r="B57" s="68" t="s">
        <v>76</v>
      </c>
      <c r="C57" s="119">
        <v>8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119</v>
      </c>
      <c r="C60" s="119"/>
      <c r="D60" s="48"/>
      <c r="E60" s="49"/>
      <c r="F60" s="49"/>
    </row>
    <row r="61" spans="1:6" ht="114.75" x14ac:dyDescent="0.2">
      <c r="A61" s="76"/>
      <c r="B61" s="63" t="s">
        <v>120</v>
      </c>
      <c r="C61" s="119"/>
      <c r="D61" s="48"/>
      <c r="E61" s="49"/>
      <c r="F61" s="49"/>
    </row>
    <row r="62" spans="1:6" x14ac:dyDescent="0.2">
      <c r="A62" s="76"/>
      <c r="B62" s="68"/>
      <c r="C62" s="119">
        <v>8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15</v>
      </c>
      <c r="C65" s="119"/>
      <c r="D65" s="70"/>
      <c r="E65" s="66"/>
      <c r="F65" s="81"/>
    </row>
    <row r="66" spans="1:6" ht="25.5" x14ac:dyDescent="0.2">
      <c r="A66" s="76"/>
      <c r="B66" s="47" t="s">
        <v>61</v>
      </c>
      <c r="C66" s="119"/>
      <c r="D66" s="48"/>
      <c r="E66" s="49"/>
      <c r="F66" s="49"/>
    </row>
    <row r="67" spans="1:6" ht="14.25" x14ac:dyDescent="0.2">
      <c r="A67" s="76"/>
      <c r="B67" s="50" t="s">
        <v>46</v>
      </c>
      <c r="C67" s="119">
        <v>12</v>
      </c>
      <c r="D67" s="51" t="s">
        <v>19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47</v>
      </c>
      <c r="C68" s="119">
        <v>12</v>
      </c>
      <c r="D68" s="51" t="s">
        <v>19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16</v>
      </c>
      <c r="C71" s="118"/>
      <c r="D71" s="48"/>
      <c r="E71" s="49"/>
      <c r="F71" s="66"/>
    </row>
    <row r="72" spans="1:6" ht="25.5" x14ac:dyDescent="0.2">
      <c r="A72" s="76"/>
      <c r="B72" s="63" t="s">
        <v>62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361</v>
      </c>
      <c r="D73" s="51" t="s">
        <v>19</v>
      </c>
      <c r="E73" s="17">
        <v>0</v>
      </c>
      <c r="F73" s="66">
        <f>C73*E73</f>
        <v>0</v>
      </c>
    </row>
    <row r="74" spans="1:6" ht="12.6" customHeight="1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63</v>
      </c>
      <c r="C76" s="118"/>
      <c r="D76" s="48"/>
      <c r="E76" s="66"/>
      <c r="F76" s="66"/>
    </row>
    <row r="77" spans="1:6" ht="38.25" x14ac:dyDescent="0.2">
      <c r="A77" s="76"/>
      <c r="B77" s="74" t="s">
        <v>11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59"/>
      <c r="D80" s="33"/>
      <c r="E80" s="34" t="s">
        <v>23</v>
      </c>
      <c r="F80" s="35">
        <f>SUM(F9:F79)</f>
        <v>0</v>
      </c>
    </row>
  </sheetData>
  <sheetProtection algorithmName="SHA-512" hashValue="uY6VjJIfdpBiL5jp3Tyr5jMtyYiZgBvYOHqKMr1Jk1ajAUExJ8EuUMvg13DHiP2SKthLmCSs5ivMMKPkq6Nlcg==" saltValue="aclxtenSbSd+zbAP24gkK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zoomScale="70" zoomScaleNormal="100" zoomScaleSheetLayoutView="70" workbookViewId="0">
      <selection activeCell="E15" sqref="E15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27</v>
      </c>
      <c r="B3" s="2" t="s">
        <v>163</v>
      </c>
      <c r="C3" s="113"/>
      <c r="D3" s="18"/>
      <c r="E3" s="3"/>
      <c r="F3" s="3"/>
    </row>
    <row r="4" spans="1:6" x14ac:dyDescent="0.2">
      <c r="A4" s="40"/>
      <c r="B4" s="2" t="s">
        <v>141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150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44</v>
      </c>
      <c r="C12" s="119"/>
      <c r="D12" s="48"/>
      <c r="E12" s="49"/>
      <c r="F12" s="49"/>
    </row>
    <row r="13" spans="1:6" ht="25.5" x14ac:dyDescent="0.2">
      <c r="A13" s="76"/>
      <c r="B13" s="47" t="s">
        <v>60</v>
      </c>
      <c r="C13" s="119"/>
      <c r="D13" s="48"/>
      <c r="E13" s="49"/>
      <c r="F13" s="49"/>
    </row>
    <row r="14" spans="1:6" ht="14.25" x14ac:dyDescent="0.2">
      <c r="A14" s="76"/>
      <c r="B14" s="50" t="s">
        <v>45</v>
      </c>
      <c r="C14" s="119">
        <v>210</v>
      </c>
      <c r="D14" s="51" t="s">
        <v>19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98</v>
      </c>
      <c r="C17" s="119"/>
      <c r="D17" s="48"/>
      <c r="E17" s="49"/>
      <c r="F17" s="49"/>
    </row>
    <row r="18" spans="1:6" ht="14.25" x14ac:dyDescent="0.2">
      <c r="A18" s="76"/>
      <c r="B18" s="63" t="s">
        <v>99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46</v>
      </c>
      <c r="C20" s="119">
        <v>3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100</v>
      </c>
      <c r="C23" s="119"/>
      <c r="D23" s="48"/>
      <c r="E23" s="49"/>
      <c r="F23" s="49"/>
    </row>
    <row r="24" spans="1:6" ht="14.25" x14ac:dyDescent="0.2">
      <c r="A24" s="76"/>
      <c r="B24" s="63" t="s">
        <v>101</v>
      </c>
      <c r="C24" s="119"/>
      <c r="D24" s="48"/>
      <c r="E24" s="49"/>
      <c r="F24" s="49"/>
    </row>
    <row r="25" spans="1:6" x14ac:dyDescent="0.2">
      <c r="A25" s="76"/>
      <c r="B25" s="50" t="s">
        <v>37</v>
      </c>
      <c r="C25" s="119">
        <v>2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46</v>
      </c>
      <c r="C26" s="119">
        <v>2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80"/>
      <c r="B28" s="65"/>
      <c r="C28" s="121"/>
      <c r="D28" s="55"/>
      <c r="E28" s="56"/>
      <c r="F28" s="56"/>
    </row>
    <row r="29" spans="1:6" x14ac:dyDescent="0.2">
      <c r="A29" s="79">
        <f>COUNT($A$7:A28)+1</f>
        <v>5</v>
      </c>
      <c r="B29" s="31" t="s">
        <v>38</v>
      </c>
      <c r="C29" s="119"/>
      <c r="D29" s="48"/>
      <c r="E29" s="49"/>
      <c r="F29" s="49"/>
    </row>
    <row r="30" spans="1:6" x14ac:dyDescent="0.2">
      <c r="A30" s="76"/>
      <c r="B30" s="63" t="s">
        <v>39</v>
      </c>
      <c r="C30" s="119"/>
      <c r="D30" s="48"/>
      <c r="E30" s="49"/>
      <c r="F30" s="49"/>
    </row>
    <row r="31" spans="1:6" x14ac:dyDescent="0.2">
      <c r="A31" s="76"/>
      <c r="B31" s="50" t="s">
        <v>75</v>
      </c>
      <c r="C31" s="119">
        <v>4</v>
      </c>
      <c r="D31" s="48" t="s">
        <v>1</v>
      </c>
      <c r="E31" s="17">
        <v>0</v>
      </c>
      <c r="F31" s="66">
        <f t="shared" ref="F31" si="2"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78"/>
      <c r="B33" s="57"/>
      <c r="C33" s="121"/>
      <c r="D33" s="55"/>
      <c r="E33" s="59"/>
      <c r="F33" s="59"/>
    </row>
    <row r="34" spans="1:6" x14ac:dyDescent="0.2">
      <c r="A34" s="79">
        <f>COUNT($A$7:A32)+1</f>
        <v>6</v>
      </c>
      <c r="B34" s="31" t="s">
        <v>50</v>
      </c>
      <c r="C34" s="119"/>
      <c r="D34" s="48"/>
      <c r="E34" s="49"/>
      <c r="F34" s="49"/>
    </row>
    <row r="35" spans="1:6" x14ac:dyDescent="0.2">
      <c r="A35" s="76"/>
      <c r="B35" s="63" t="s">
        <v>40</v>
      </c>
      <c r="C35" s="119"/>
      <c r="D35" s="48"/>
      <c r="E35" s="49"/>
      <c r="F35" s="49"/>
    </row>
    <row r="36" spans="1:6" x14ac:dyDescent="0.2">
      <c r="A36" s="76"/>
      <c r="B36" s="50" t="s">
        <v>67</v>
      </c>
      <c r="C36" s="119">
        <v>1</v>
      </c>
      <c r="D36" s="48" t="s">
        <v>1</v>
      </c>
      <c r="E36" s="17">
        <v>0</v>
      </c>
      <c r="F36" s="66">
        <f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4"/>
      <c r="C38" s="121"/>
      <c r="D38" s="55"/>
      <c r="E38" s="56"/>
      <c r="F38" s="56"/>
    </row>
    <row r="39" spans="1:6" x14ac:dyDescent="0.2">
      <c r="A39" s="79">
        <f>COUNT($A$7:A37)+1</f>
        <v>7</v>
      </c>
      <c r="B39" s="31" t="s">
        <v>42</v>
      </c>
      <c r="C39" s="119"/>
      <c r="D39" s="48"/>
      <c r="E39" s="49"/>
      <c r="F39" s="49"/>
    </row>
    <row r="40" spans="1:6" x14ac:dyDescent="0.2">
      <c r="A40" s="76"/>
      <c r="B40" s="63" t="s">
        <v>43</v>
      </c>
      <c r="C40" s="119"/>
      <c r="D40" s="48"/>
      <c r="E40" s="49"/>
      <c r="F40" s="49"/>
    </row>
    <row r="41" spans="1:6" x14ac:dyDescent="0.2">
      <c r="A41" s="76"/>
      <c r="B41" s="50" t="s">
        <v>77</v>
      </c>
      <c r="C41" s="119">
        <v>1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41</v>
      </c>
      <c r="C44" s="119"/>
      <c r="D44" s="48"/>
      <c r="E44" s="49"/>
      <c r="F44" s="49"/>
    </row>
    <row r="45" spans="1:6" ht="25.5" x14ac:dyDescent="0.2">
      <c r="A45" s="76"/>
      <c r="B45" s="63" t="s">
        <v>56</v>
      </c>
      <c r="C45" s="119"/>
      <c r="D45" s="48"/>
      <c r="E45" s="49"/>
      <c r="F45" s="49"/>
    </row>
    <row r="46" spans="1:6" x14ac:dyDescent="0.2">
      <c r="A46" s="76"/>
      <c r="B46" s="50" t="s">
        <v>77</v>
      </c>
      <c r="C46" s="119">
        <v>36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79</v>
      </c>
      <c r="C47" s="119">
        <v>30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66</v>
      </c>
      <c r="C50" s="119"/>
      <c r="D50" s="48"/>
      <c r="E50" s="66"/>
      <c r="F50" s="49"/>
    </row>
    <row r="51" spans="1:6" ht="25.5" x14ac:dyDescent="0.2">
      <c r="A51" s="76"/>
      <c r="B51" s="63" t="s">
        <v>73</v>
      </c>
      <c r="C51" s="119"/>
      <c r="D51" s="48"/>
      <c r="E51" s="49"/>
      <c r="F51" s="49"/>
    </row>
    <row r="52" spans="1:6" x14ac:dyDescent="0.2">
      <c r="A52" s="76"/>
      <c r="B52" s="50" t="s">
        <v>67</v>
      </c>
      <c r="C52" s="119">
        <v>4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57</v>
      </c>
      <c r="C55" s="119"/>
      <c r="D55" s="48"/>
      <c r="E55" s="49"/>
      <c r="F55" s="49"/>
    </row>
    <row r="56" spans="1:6" ht="25.5" x14ac:dyDescent="0.2">
      <c r="A56" s="76"/>
      <c r="B56" s="63" t="s">
        <v>14</v>
      </c>
      <c r="C56" s="119"/>
      <c r="D56" s="48"/>
      <c r="E56" s="49"/>
      <c r="F56" s="49"/>
    </row>
    <row r="57" spans="1:6" x14ac:dyDescent="0.2">
      <c r="A57" s="76"/>
      <c r="B57" s="68" t="s">
        <v>76</v>
      </c>
      <c r="C57" s="119">
        <v>8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119</v>
      </c>
      <c r="C60" s="119"/>
      <c r="D60" s="48"/>
      <c r="E60" s="49"/>
      <c r="F60" s="49"/>
    </row>
    <row r="61" spans="1:6" ht="114.75" x14ac:dyDescent="0.2">
      <c r="A61" s="76"/>
      <c r="B61" s="63" t="s">
        <v>120</v>
      </c>
      <c r="C61" s="119"/>
      <c r="D61" s="48"/>
      <c r="E61" s="49"/>
      <c r="F61" s="49"/>
    </row>
    <row r="62" spans="1:6" x14ac:dyDescent="0.2">
      <c r="A62" s="76"/>
      <c r="B62" s="68"/>
      <c r="C62" s="119">
        <v>8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15</v>
      </c>
      <c r="C65" s="119"/>
      <c r="D65" s="70"/>
      <c r="E65" s="66"/>
      <c r="F65" s="81"/>
    </row>
    <row r="66" spans="1:6" ht="25.5" x14ac:dyDescent="0.2">
      <c r="A66" s="76"/>
      <c r="B66" s="47" t="s">
        <v>61</v>
      </c>
      <c r="C66" s="119"/>
      <c r="D66" s="48"/>
      <c r="E66" s="49"/>
      <c r="F66" s="49"/>
    </row>
    <row r="67" spans="1:6" ht="14.25" x14ac:dyDescent="0.2">
      <c r="A67" s="76"/>
      <c r="B67" s="50" t="s">
        <v>46</v>
      </c>
      <c r="C67" s="119">
        <v>12</v>
      </c>
      <c r="D67" s="51" t="s">
        <v>19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47</v>
      </c>
      <c r="C68" s="119">
        <v>12</v>
      </c>
      <c r="D68" s="51" t="s">
        <v>19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16</v>
      </c>
      <c r="C71" s="118"/>
      <c r="D71" s="48"/>
      <c r="E71" s="49"/>
      <c r="F71" s="66"/>
    </row>
    <row r="72" spans="1:6" ht="25.5" x14ac:dyDescent="0.2">
      <c r="A72" s="76"/>
      <c r="B72" s="63" t="s">
        <v>62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360</v>
      </c>
      <c r="D73" s="51" t="s">
        <v>19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63</v>
      </c>
      <c r="C76" s="118"/>
      <c r="D76" s="48"/>
      <c r="E76" s="66"/>
      <c r="F76" s="66"/>
    </row>
    <row r="77" spans="1:6" ht="38.25" x14ac:dyDescent="0.2">
      <c r="A77" s="76"/>
      <c r="B77" s="74" t="s">
        <v>11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59"/>
      <c r="D80" s="33"/>
      <c r="E80" s="34" t="s">
        <v>23</v>
      </c>
      <c r="F80" s="35">
        <f>SUM(F9:F79)</f>
        <v>0</v>
      </c>
    </row>
  </sheetData>
  <sheetProtection algorithmName="SHA-512" hashValue="qaKHkIeIN+gnnq5eaykZrPJzWxxf1ggxCoT2n0TsnY1mTnnHSEid56SjWA8OWXv5qqvX9r6grjoJMD/qiuvYzw==" saltValue="FFT18LB0NH0zAaikjxT03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view="pageBreakPreview" zoomScale="70" zoomScaleNormal="100" zoomScaleSheetLayoutView="70" workbookViewId="0">
      <selection activeCell="E67" sqref="E67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28</v>
      </c>
      <c r="B3" s="2" t="s">
        <v>164</v>
      </c>
      <c r="C3" s="113"/>
      <c r="D3" s="18"/>
      <c r="E3" s="3"/>
      <c r="F3" s="3"/>
    </row>
    <row r="4" spans="1:6" x14ac:dyDescent="0.2">
      <c r="A4" s="40"/>
      <c r="B4" s="2" t="s">
        <v>144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7.75" customHeight="1" x14ac:dyDescent="0.2">
      <c r="A8" s="76"/>
      <c r="B8" s="163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182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7"/>
      <c r="C11" s="121"/>
      <c r="D11" s="58"/>
      <c r="E11" s="59"/>
      <c r="F11" s="59"/>
    </row>
    <row r="12" spans="1:6" ht="14.25" x14ac:dyDescent="0.2">
      <c r="A12" s="79">
        <f>COUNT($A$7:A11)+1</f>
        <v>2</v>
      </c>
      <c r="B12" s="31" t="s">
        <v>98</v>
      </c>
      <c r="C12" s="119"/>
      <c r="D12" s="48"/>
      <c r="E12" s="49"/>
      <c r="F12" s="49"/>
    </row>
    <row r="13" spans="1:6" ht="14.25" x14ac:dyDescent="0.2">
      <c r="A13" s="76"/>
      <c r="B13" s="63" t="s">
        <v>99</v>
      </c>
      <c r="C13" s="119"/>
      <c r="D13" s="48"/>
      <c r="E13" s="49"/>
      <c r="F13" s="49"/>
    </row>
    <row r="14" spans="1:6" x14ac:dyDescent="0.2">
      <c r="A14" s="76"/>
      <c r="B14" s="50" t="s">
        <v>37</v>
      </c>
      <c r="C14" s="119">
        <v>2</v>
      </c>
      <c r="D14" s="48" t="s">
        <v>1</v>
      </c>
      <c r="E14" s="17">
        <v>0</v>
      </c>
      <c r="F14" s="66">
        <f t="shared" ref="F14" si="0">C14*E14</f>
        <v>0</v>
      </c>
    </row>
    <row r="15" spans="1:6" x14ac:dyDescent="0.2">
      <c r="A15" s="77"/>
      <c r="B15" s="52"/>
      <c r="C15" s="120"/>
      <c r="D15" s="64"/>
      <c r="E15" s="67"/>
      <c r="F15" s="67"/>
    </row>
    <row r="16" spans="1:6" x14ac:dyDescent="0.2">
      <c r="A16" s="78"/>
      <c r="B16" s="54"/>
      <c r="C16" s="121"/>
      <c r="D16" s="55"/>
      <c r="E16" s="56"/>
      <c r="F16" s="56"/>
    </row>
    <row r="17" spans="1:6" ht="14.25" x14ac:dyDescent="0.2">
      <c r="A17" s="79">
        <f>COUNT($A$7:A16)+1</f>
        <v>3</v>
      </c>
      <c r="B17" s="31" t="s">
        <v>100</v>
      </c>
      <c r="C17" s="119"/>
      <c r="D17" s="48"/>
      <c r="E17" s="49"/>
      <c r="F17" s="49"/>
    </row>
    <row r="18" spans="1:6" ht="14.25" x14ac:dyDescent="0.2">
      <c r="A18" s="76"/>
      <c r="B18" s="63" t="s">
        <v>101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" si="1">C19*E19</f>
        <v>0</v>
      </c>
    </row>
    <row r="20" spans="1:6" x14ac:dyDescent="0.2">
      <c r="A20" s="77"/>
      <c r="B20" s="52"/>
      <c r="C20" s="120"/>
      <c r="D20" s="64"/>
      <c r="E20" s="67"/>
      <c r="F20" s="67"/>
    </row>
    <row r="21" spans="1:6" x14ac:dyDescent="0.2">
      <c r="A21" s="78"/>
      <c r="B21" s="54"/>
      <c r="C21" s="164"/>
      <c r="D21" s="55"/>
      <c r="E21" s="56"/>
      <c r="F21" s="56"/>
    </row>
    <row r="22" spans="1:6" x14ac:dyDescent="0.2">
      <c r="A22" s="79">
        <f>COUNT($A$7:A21)+1</f>
        <v>4</v>
      </c>
      <c r="B22" s="31" t="s">
        <v>48</v>
      </c>
      <c r="C22" s="165"/>
      <c r="D22" s="48"/>
      <c r="E22" s="49"/>
      <c r="F22" s="49"/>
    </row>
    <row r="23" spans="1:6" x14ac:dyDescent="0.2">
      <c r="A23" s="76"/>
      <c r="B23" s="63" t="s">
        <v>49</v>
      </c>
      <c r="C23" s="165"/>
      <c r="D23" s="48"/>
      <c r="E23" s="49"/>
      <c r="F23" s="49"/>
    </row>
    <row r="24" spans="1:6" x14ac:dyDescent="0.2">
      <c r="A24" s="79"/>
      <c r="B24" s="50" t="s">
        <v>127</v>
      </c>
      <c r="C24" s="119">
        <v>1</v>
      </c>
      <c r="D24" s="48" t="s">
        <v>1</v>
      </c>
      <c r="E24" s="17">
        <v>0</v>
      </c>
      <c r="F24" s="66">
        <f t="shared" ref="F24" si="2">C24*E24</f>
        <v>0</v>
      </c>
    </row>
    <row r="25" spans="1:6" x14ac:dyDescent="0.2">
      <c r="A25" s="77"/>
      <c r="B25" s="52"/>
      <c r="C25" s="166"/>
      <c r="D25" s="64"/>
      <c r="E25" s="67"/>
      <c r="F25" s="67"/>
    </row>
    <row r="26" spans="1:6" x14ac:dyDescent="0.2">
      <c r="A26" s="80"/>
      <c r="B26" s="65"/>
      <c r="C26" s="121"/>
      <c r="D26" s="55"/>
      <c r="E26" s="56"/>
      <c r="F26" s="56"/>
    </row>
    <row r="27" spans="1:6" x14ac:dyDescent="0.2">
      <c r="A27" s="79">
        <f>COUNT($A$7:A26)+1</f>
        <v>5</v>
      </c>
      <c r="B27" s="31" t="s">
        <v>38</v>
      </c>
      <c r="C27" s="119"/>
      <c r="D27" s="48"/>
      <c r="E27" s="49"/>
      <c r="F27" s="49"/>
    </row>
    <row r="28" spans="1:6" x14ac:dyDescent="0.2">
      <c r="A28" s="76"/>
      <c r="B28" s="63" t="s">
        <v>39</v>
      </c>
      <c r="C28" s="119"/>
      <c r="D28" s="48"/>
      <c r="E28" s="49"/>
      <c r="F28" s="49"/>
    </row>
    <row r="29" spans="1:6" x14ac:dyDescent="0.2">
      <c r="A29" s="76"/>
      <c r="B29" s="50" t="s">
        <v>75</v>
      </c>
      <c r="C29" s="119">
        <v>4</v>
      </c>
      <c r="D29" s="48" t="s">
        <v>1</v>
      </c>
      <c r="E29" s="17">
        <v>0</v>
      </c>
      <c r="F29" s="66">
        <f t="shared" ref="F29" si="3">C29*E29</f>
        <v>0</v>
      </c>
    </row>
    <row r="30" spans="1:6" x14ac:dyDescent="0.2">
      <c r="A30" s="77"/>
      <c r="B30" s="52"/>
      <c r="C30" s="120"/>
      <c r="D30" s="64"/>
      <c r="E30" s="67"/>
      <c r="F30" s="67"/>
    </row>
    <row r="31" spans="1:6" x14ac:dyDescent="0.2">
      <c r="A31" s="78"/>
      <c r="B31" s="54"/>
      <c r="C31" s="121"/>
      <c r="D31" s="55"/>
      <c r="E31" s="56"/>
      <c r="F31" s="56"/>
    </row>
    <row r="32" spans="1:6" x14ac:dyDescent="0.2">
      <c r="A32" s="79">
        <f>COUNT($A$7:A30)+1</f>
        <v>6</v>
      </c>
      <c r="B32" s="31" t="s">
        <v>42</v>
      </c>
      <c r="C32" s="119"/>
      <c r="D32" s="48"/>
      <c r="E32" s="49"/>
      <c r="F32" s="49"/>
    </row>
    <row r="33" spans="1:6" x14ac:dyDescent="0.2">
      <c r="A33" s="76"/>
      <c r="B33" s="63" t="s">
        <v>43</v>
      </c>
      <c r="C33" s="119"/>
      <c r="D33" s="48"/>
      <c r="E33" s="49"/>
      <c r="F33" s="49"/>
    </row>
    <row r="34" spans="1:6" x14ac:dyDescent="0.2">
      <c r="A34" s="76"/>
      <c r="B34" s="50" t="s">
        <v>77</v>
      </c>
      <c r="C34" s="119">
        <v>1</v>
      </c>
      <c r="D34" s="48" t="s">
        <v>1</v>
      </c>
      <c r="E34" s="17">
        <v>0</v>
      </c>
      <c r="F34" s="66">
        <f>C34*E34</f>
        <v>0</v>
      </c>
    </row>
    <row r="35" spans="1:6" x14ac:dyDescent="0.2">
      <c r="A35" s="77"/>
      <c r="B35" s="52"/>
      <c r="C35" s="120"/>
      <c r="D35" s="64"/>
      <c r="E35" s="67"/>
      <c r="F35" s="67"/>
    </row>
    <row r="36" spans="1:6" x14ac:dyDescent="0.2">
      <c r="A36" s="78"/>
      <c r="B36" s="54"/>
      <c r="C36" s="121"/>
      <c r="D36" s="55"/>
      <c r="E36" s="56"/>
      <c r="F36" s="56"/>
    </row>
    <row r="37" spans="1:6" x14ac:dyDescent="0.2">
      <c r="A37" s="79">
        <f>COUNT($A$7:A36)+1</f>
        <v>7</v>
      </c>
      <c r="B37" s="31" t="s">
        <v>41</v>
      </c>
      <c r="C37" s="119"/>
      <c r="D37" s="48"/>
      <c r="E37" s="49"/>
      <c r="F37" s="49"/>
    </row>
    <row r="38" spans="1:6" ht="28.5" customHeight="1" x14ac:dyDescent="0.2">
      <c r="A38" s="76"/>
      <c r="B38" s="167" t="s">
        <v>56</v>
      </c>
      <c r="C38" s="119"/>
      <c r="D38" s="48"/>
      <c r="E38" s="49"/>
      <c r="F38" s="49"/>
    </row>
    <row r="39" spans="1:6" x14ac:dyDescent="0.2">
      <c r="A39" s="76"/>
      <c r="B39" s="50" t="s">
        <v>77</v>
      </c>
      <c r="C39" s="119">
        <v>40</v>
      </c>
      <c r="D39" s="48" t="s">
        <v>1</v>
      </c>
      <c r="E39" s="17">
        <v>0</v>
      </c>
      <c r="F39" s="66">
        <f t="shared" ref="F39:F40" si="4">C39*E39</f>
        <v>0</v>
      </c>
    </row>
    <row r="40" spans="1:6" x14ac:dyDescent="0.2">
      <c r="A40" s="76"/>
      <c r="B40" s="50" t="s">
        <v>79</v>
      </c>
      <c r="C40" s="119">
        <v>2</v>
      </c>
      <c r="D40" s="48" t="s">
        <v>1</v>
      </c>
      <c r="E40" s="17">
        <v>0</v>
      </c>
      <c r="F40" s="66">
        <f t="shared" si="4"/>
        <v>0</v>
      </c>
    </row>
    <row r="41" spans="1:6" x14ac:dyDescent="0.2">
      <c r="A41" s="77"/>
      <c r="B41" s="52"/>
      <c r="C41" s="120"/>
      <c r="D41" s="64"/>
      <c r="E41" s="67"/>
      <c r="F41" s="67"/>
    </row>
    <row r="42" spans="1:6" x14ac:dyDescent="0.2">
      <c r="A42" s="78"/>
      <c r="B42" s="57"/>
      <c r="C42" s="121"/>
      <c r="D42" s="55"/>
      <c r="E42" s="59"/>
      <c r="F42" s="59"/>
    </row>
    <row r="43" spans="1:6" x14ac:dyDescent="0.2">
      <c r="A43" s="79">
        <f>COUNT($A$7:A42)+1</f>
        <v>8</v>
      </c>
      <c r="B43" s="31" t="s">
        <v>34</v>
      </c>
      <c r="C43" s="119"/>
      <c r="D43" s="48"/>
      <c r="E43" s="49"/>
      <c r="F43" s="49"/>
    </row>
    <row r="44" spans="1:6" ht="41.25" customHeight="1" x14ac:dyDescent="0.2">
      <c r="A44" s="76"/>
      <c r="B44" s="169" t="s">
        <v>35</v>
      </c>
      <c r="C44" s="119"/>
      <c r="D44" s="48"/>
      <c r="E44" s="49"/>
      <c r="F44" s="49"/>
    </row>
    <row r="45" spans="1:6" x14ac:dyDescent="0.2">
      <c r="A45" s="76"/>
      <c r="B45" s="50" t="s">
        <v>37</v>
      </c>
      <c r="C45" s="119">
        <v>1</v>
      </c>
      <c r="D45" s="48" t="s">
        <v>1</v>
      </c>
      <c r="E45" s="17">
        <v>0</v>
      </c>
      <c r="F45" s="66">
        <f>C45*E45</f>
        <v>0</v>
      </c>
    </row>
    <row r="46" spans="1:6" x14ac:dyDescent="0.2">
      <c r="A46" s="77"/>
      <c r="B46" s="52"/>
      <c r="C46" s="120"/>
      <c r="D46" s="64"/>
      <c r="E46" s="67"/>
      <c r="F46" s="67"/>
    </row>
    <row r="47" spans="1:6" x14ac:dyDescent="0.2">
      <c r="A47" s="78"/>
      <c r="B47" s="57"/>
      <c r="C47" s="121"/>
      <c r="D47" s="55"/>
      <c r="E47" s="59"/>
      <c r="F47" s="59"/>
    </row>
    <row r="48" spans="1:6" x14ac:dyDescent="0.2">
      <c r="A48" s="79">
        <f>COUNT($A$7:A47)+1</f>
        <v>9</v>
      </c>
      <c r="B48" s="31" t="s">
        <v>57</v>
      </c>
      <c r="C48" s="119"/>
      <c r="D48" s="48"/>
      <c r="E48" s="49"/>
      <c r="F48" s="49"/>
    </row>
    <row r="49" spans="1:6" ht="25.5" x14ac:dyDescent="0.2">
      <c r="A49" s="76"/>
      <c r="B49" s="63" t="s">
        <v>14</v>
      </c>
      <c r="C49" s="119"/>
      <c r="D49" s="48"/>
      <c r="E49" s="49"/>
      <c r="F49" s="49"/>
    </row>
    <row r="50" spans="1:6" x14ac:dyDescent="0.2">
      <c r="A50" s="76"/>
      <c r="B50" s="68" t="s">
        <v>76</v>
      </c>
      <c r="C50" s="119">
        <v>5</v>
      </c>
      <c r="D50" s="48" t="s">
        <v>1</v>
      </c>
      <c r="E50" s="17">
        <v>0</v>
      </c>
      <c r="F50" s="66">
        <f>C50*E50</f>
        <v>0</v>
      </c>
    </row>
    <row r="51" spans="1:6" x14ac:dyDescent="0.2">
      <c r="A51" s="77"/>
      <c r="B51" s="69"/>
      <c r="C51" s="120"/>
      <c r="D51" s="64"/>
      <c r="E51" s="67"/>
      <c r="F51" s="67"/>
    </row>
    <row r="52" spans="1:6" x14ac:dyDescent="0.2">
      <c r="A52" s="78"/>
      <c r="B52" s="54"/>
      <c r="C52" s="121"/>
      <c r="D52" s="55"/>
      <c r="E52" s="56"/>
      <c r="F52" s="56"/>
    </row>
    <row r="53" spans="1:6" x14ac:dyDescent="0.2">
      <c r="A53" s="79">
        <f>COUNT($A$7:A50)+1</f>
        <v>10</v>
      </c>
      <c r="B53" s="31" t="s">
        <v>119</v>
      </c>
      <c r="C53" s="119"/>
      <c r="D53" s="48"/>
      <c r="E53" s="49"/>
      <c r="F53" s="49"/>
    </row>
    <row r="54" spans="1:6" ht="114.75" x14ac:dyDescent="0.2">
      <c r="A54" s="76"/>
      <c r="B54" s="63" t="s">
        <v>120</v>
      </c>
      <c r="C54" s="119"/>
      <c r="D54" s="48"/>
      <c r="E54" s="49"/>
      <c r="F54" s="49"/>
    </row>
    <row r="55" spans="1:6" x14ac:dyDescent="0.2">
      <c r="A55" s="76"/>
      <c r="B55" s="68"/>
      <c r="C55" s="119">
        <v>4</v>
      </c>
      <c r="D55" s="48" t="s">
        <v>1</v>
      </c>
      <c r="E55" s="17">
        <v>0</v>
      </c>
      <c r="F55" s="66">
        <f>C55*E55</f>
        <v>0</v>
      </c>
    </row>
    <row r="56" spans="1:6" x14ac:dyDescent="0.2">
      <c r="A56" s="77"/>
      <c r="B56" s="69"/>
      <c r="C56" s="120"/>
      <c r="D56" s="64"/>
      <c r="E56" s="67"/>
      <c r="F56" s="67"/>
    </row>
    <row r="57" spans="1:6" x14ac:dyDescent="0.2">
      <c r="A57" s="78"/>
      <c r="B57" s="54"/>
      <c r="C57" s="121"/>
      <c r="D57" s="55"/>
      <c r="E57" s="59"/>
      <c r="F57" s="59"/>
    </row>
    <row r="58" spans="1:6" x14ac:dyDescent="0.2">
      <c r="A58" s="79">
        <f>COUNT($A$7:A56)+1</f>
        <v>11</v>
      </c>
      <c r="B58" s="31" t="s">
        <v>15</v>
      </c>
      <c r="C58" s="119"/>
      <c r="D58" s="70"/>
      <c r="E58" s="66"/>
      <c r="F58" s="81"/>
    </row>
    <row r="59" spans="1:6" ht="27.75" customHeight="1" x14ac:dyDescent="0.2">
      <c r="A59" s="76"/>
      <c r="B59" s="163" t="s">
        <v>61</v>
      </c>
      <c r="C59" s="119"/>
      <c r="D59" s="48"/>
      <c r="E59" s="49"/>
      <c r="F59" s="49"/>
    </row>
    <row r="60" spans="1:6" ht="14.25" x14ac:dyDescent="0.2">
      <c r="A60" s="76"/>
      <c r="B60" s="50" t="s">
        <v>46</v>
      </c>
      <c r="C60" s="119">
        <v>12</v>
      </c>
      <c r="D60" s="51" t="s">
        <v>19</v>
      </c>
      <c r="E60" s="17">
        <v>0</v>
      </c>
      <c r="F60" s="66">
        <f>C60*E60</f>
        <v>0</v>
      </c>
    </row>
    <row r="61" spans="1:6" x14ac:dyDescent="0.2">
      <c r="A61" s="77"/>
      <c r="B61" s="52"/>
      <c r="C61" s="120"/>
      <c r="D61" s="53"/>
      <c r="E61" s="67"/>
      <c r="F61" s="67"/>
    </row>
    <row r="62" spans="1:6" x14ac:dyDescent="0.2">
      <c r="A62" s="78"/>
      <c r="B62" s="54"/>
      <c r="C62" s="122"/>
      <c r="D62" s="55"/>
      <c r="E62" s="59"/>
      <c r="F62" s="59"/>
    </row>
    <row r="63" spans="1:6" x14ac:dyDescent="0.2">
      <c r="A63" s="79">
        <f>COUNT($A$7:A61)+1</f>
        <v>12</v>
      </c>
      <c r="B63" s="31" t="s">
        <v>16</v>
      </c>
      <c r="C63" s="118"/>
      <c r="D63" s="48"/>
      <c r="E63" s="49"/>
      <c r="F63" s="66"/>
    </row>
    <row r="64" spans="1:6" ht="25.5" x14ac:dyDescent="0.2">
      <c r="A64" s="76"/>
      <c r="B64" s="63" t="s">
        <v>62</v>
      </c>
      <c r="C64" s="118"/>
      <c r="D64" s="48"/>
      <c r="E64" s="49"/>
      <c r="F64" s="66"/>
    </row>
    <row r="65" spans="1:6" ht="14.25" x14ac:dyDescent="0.2">
      <c r="A65" s="76"/>
      <c r="B65" s="68"/>
      <c r="C65" s="118">
        <v>182</v>
      </c>
      <c r="D65" s="51" t="s">
        <v>19</v>
      </c>
      <c r="E65" s="17">
        <v>0</v>
      </c>
      <c r="F65" s="66">
        <f>C65*E65</f>
        <v>0</v>
      </c>
    </row>
    <row r="66" spans="1:6" x14ac:dyDescent="0.2">
      <c r="A66" s="77"/>
      <c r="B66" s="69"/>
      <c r="C66" s="123"/>
      <c r="D66" s="64"/>
      <c r="E66" s="72"/>
      <c r="F66" s="67"/>
    </row>
    <row r="67" spans="1:6" x14ac:dyDescent="0.2">
      <c r="A67" s="78"/>
      <c r="B67" s="54"/>
      <c r="C67" s="122"/>
      <c r="D67" s="55"/>
      <c r="E67" s="59"/>
      <c r="F67" s="59"/>
    </row>
    <row r="68" spans="1:6" x14ac:dyDescent="0.2">
      <c r="A68" s="79">
        <f>COUNT($A$7:A66)+1</f>
        <v>13</v>
      </c>
      <c r="B68" s="31" t="s">
        <v>63</v>
      </c>
      <c r="C68" s="118"/>
      <c r="D68" s="48"/>
      <c r="E68" s="66"/>
      <c r="F68" s="66"/>
    </row>
    <row r="69" spans="1:6" ht="38.25" x14ac:dyDescent="0.2">
      <c r="A69" s="76"/>
      <c r="B69" s="74" t="s">
        <v>11</v>
      </c>
      <c r="C69" s="118"/>
      <c r="D69" s="48"/>
      <c r="E69" s="49"/>
      <c r="F69" s="66"/>
    </row>
    <row r="70" spans="1:6" x14ac:dyDescent="0.2">
      <c r="A70" s="82"/>
      <c r="B70" s="68"/>
      <c r="C70" s="118"/>
      <c r="D70" s="73">
        <v>0.1</v>
      </c>
      <c r="E70" s="49"/>
      <c r="F70" s="66">
        <f>D70*(SUM(F9:F65))</f>
        <v>0</v>
      </c>
    </row>
    <row r="71" spans="1:6" x14ac:dyDescent="0.2">
      <c r="A71" s="83"/>
      <c r="B71" s="69"/>
      <c r="C71" s="123"/>
      <c r="D71" s="64"/>
      <c r="E71" s="67"/>
      <c r="F71" s="67"/>
    </row>
    <row r="72" spans="1:6" x14ac:dyDescent="0.2">
      <c r="A72" s="42"/>
      <c r="B72" s="32" t="s">
        <v>2</v>
      </c>
      <c r="C72" s="159"/>
      <c r="D72" s="33"/>
      <c r="E72" s="34" t="s">
        <v>23</v>
      </c>
      <c r="F72" s="35">
        <f>SUM(F9:F71)</f>
        <v>0</v>
      </c>
    </row>
  </sheetData>
  <sheetProtection algorithmName="SHA-512" hashValue="iZ703PrM3h2a6Qq3NSEZTUQGo1jgY9HrfozGItsG1zhBOVZv9FhtaJQetF3hf3fwMkz0UmZLIoOM4PVkYwb9PA==" saltValue="vKQn1708z0TQzH0ix2ay4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view="pageBreakPreview" zoomScale="70" zoomScaleNormal="100" zoomScaleSheetLayoutView="70" workbookViewId="0">
      <selection activeCell="E58" sqref="E58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29</v>
      </c>
      <c r="B3" s="2" t="s">
        <v>165</v>
      </c>
      <c r="C3" s="113"/>
      <c r="D3" s="18"/>
      <c r="E3" s="3"/>
      <c r="F3" s="3"/>
    </row>
    <row r="4" spans="1:6" x14ac:dyDescent="0.2">
      <c r="A4" s="40"/>
      <c r="B4" s="2" t="s">
        <v>146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94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7"/>
      <c r="C11" s="121"/>
      <c r="D11" s="58"/>
      <c r="E11" s="59"/>
      <c r="F11" s="59"/>
    </row>
    <row r="12" spans="1:6" ht="14.25" x14ac:dyDescent="0.2">
      <c r="A12" s="79">
        <f>COUNT($A$7:A11)+1</f>
        <v>2</v>
      </c>
      <c r="B12" s="31" t="s">
        <v>98</v>
      </c>
      <c r="C12" s="119"/>
      <c r="D12" s="48"/>
      <c r="E12" s="49"/>
      <c r="F12" s="49"/>
    </row>
    <row r="13" spans="1:6" ht="14.25" x14ac:dyDescent="0.2">
      <c r="A13" s="76"/>
      <c r="B13" s="63" t="s">
        <v>99</v>
      </c>
      <c r="C13" s="119"/>
      <c r="D13" s="48"/>
      <c r="E13" s="49"/>
      <c r="F13" s="49"/>
    </row>
    <row r="14" spans="1:6" x14ac:dyDescent="0.2">
      <c r="A14" s="76"/>
      <c r="B14" s="50" t="s">
        <v>37</v>
      </c>
      <c r="C14" s="119">
        <v>2</v>
      </c>
      <c r="D14" s="48" t="s">
        <v>1</v>
      </c>
      <c r="E14" s="17">
        <v>0</v>
      </c>
      <c r="F14" s="66">
        <f t="shared" ref="F14" si="0">C14*E14</f>
        <v>0</v>
      </c>
    </row>
    <row r="15" spans="1:6" x14ac:dyDescent="0.2">
      <c r="A15" s="77"/>
      <c r="B15" s="52"/>
      <c r="C15" s="120"/>
      <c r="D15" s="64"/>
      <c r="E15" s="67"/>
      <c r="F15" s="67"/>
    </row>
    <row r="16" spans="1:6" x14ac:dyDescent="0.2">
      <c r="A16" s="78"/>
      <c r="B16" s="54"/>
      <c r="C16" s="121"/>
      <c r="D16" s="55"/>
      <c r="E16" s="56"/>
      <c r="F16" s="56"/>
    </row>
    <row r="17" spans="1:6" ht="14.25" x14ac:dyDescent="0.2">
      <c r="A17" s="79">
        <f>COUNT($A$7:A16)+1</f>
        <v>3</v>
      </c>
      <c r="B17" s="31" t="s">
        <v>100</v>
      </c>
      <c r="C17" s="119"/>
      <c r="D17" s="48"/>
      <c r="E17" s="49"/>
      <c r="F17" s="49"/>
    </row>
    <row r="18" spans="1:6" ht="14.25" x14ac:dyDescent="0.2">
      <c r="A18" s="76"/>
      <c r="B18" s="63" t="s">
        <v>101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" si="1">C19*E19</f>
        <v>0</v>
      </c>
    </row>
    <row r="20" spans="1:6" x14ac:dyDescent="0.2">
      <c r="A20" s="77"/>
      <c r="B20" s="52"/>
      <c r="C20" s="120"/>
      <c r="D20" s="64"/>
      <c r="E20" s="67"/>
      <c r="F20" s="67"/>
    </row>
    <row r="21" spans="1:6" x14ac:dyDescent="0.2">
      <c r="A21" s="80"/>
      <c r="B21" s="65"/>
      <c r="C21" s="121"/>
      <c r="D21" s="55"/>
      <c r="E21" s="56"/>
      <c r="F21" s="56"/>
    </row>
    <row r="22" spans="1:6" x14ac:dyDescent="0.2">
      <c r="A22" s="79">
        <f>COUNT($A$7:A21)+1</f>
        <v>4</v>
      </c>
      <c r="B22" s="31" t="s">
        <v>38</v>
      </c>
      <c r="C22" s="119"/>
      <c r="D22" s="48"/>
      <c r="E22" s="49"/>
      <c r="F22" s="49"/>
    </row>
    <row r="23" spans="1:6" x14ac:dyDescent="0.2">
      <c r="A23" s="76"/>
      <c r="B23" s="63" t="s">
        <v>39</v>
      </c>
      <c r="C23" s="119"/>
      <c r="D23" s="48"/>
      <c r="E23" s="49"/>
      <c r="F23" s="49"/>
    </row>
    <row r="24" spans="1:6" x14ac:dyDescent="0.2">
      <c r="A24" s="76"/>
      <c r="B24" s="50" t="s">
        <v>75</v>
      </c>
      <c r="C24" s="119">
        <v>2</v>
      </c>
      <c r="D24" s="48" t="s">
        <v>1</v>
      </c>
      <c r="E24" s="17">
        <v>0</v>
      </c>
      <c r="F24" s="66">
        <f t="shared" ref="F24" si="2">C24*E24</f>
        <v>0</v>
      </c>
    </row>
    <row r="25" spans="1:6" x14ac:dyDescent="0.2">
      <c r="A25" s="77"/>
      <c r="B25" s="52"/>
      <c r="C25" s="120"/>
      <c r="D25" s="64"/>
      <c r="E25" s="67"/>
      <c r="F25" s="67"/>
    </row>
    <row r="26" spans="1:6" x14ac:dyDescent="0.2">
      <c r="A26" s="78"/>
      <c r="B26" s="54"/>
      <c r="C26" s="121"/>
      <c r="D26" s="55"/>
      <c r="E26" s="56"/>
      <c r="F26" s="56"/>
    </row>
    <row r="27" spans="1:6" x14ac:dyDescent="0.2">
      <c r="A27" s="79">
        <f>COUNT($A$7:A25)+1</f>
        <v>5</v>
      </c>
      <c r="B27" s="31" t="s">
        <v>42</v>
      </c>
      <c r="C27" s="119"/>
      <c r="D27" s="48"/>
      <c r="E27" s="49"/>
      <c r="F27" s="49"/>
    </row>
    <row r="28" spans="1:6" x14ac:dyDescent="0.2">
      <c r="A28" s="76"/>
      <c r="B28" s="63" t="s">
        <v>43</v>
      </c>
      <c r="C28" s="119"/>
      <c r="D28" s="48"/>
      <c r="E28" s="49"/>
      <c r="F28" s="49"/>
    </row>
    <row r="29" spans="1:6" x14ac:dyDescent="0.2">
      <c r="A29" s="76"/>
      <c r="B29" s="50" t="s">
        <v>77</v>
      </c>
      <c r="C29" s="119">
        <v>1</v>
      </c>
      <c r="D29" s="48" t="s">
        <v>1</v>
      </c>
      <c r="E29" s="17">
        <v>0</v>
      </c>
      <c r="F29" s="66">
        <f>C29*E29</f>
        <v>0</v>
      </c>
    </row>
    <row r="30" spans="1:6" x14ac:dyDescent="0.2">
      <c r="A30" s="77"/>
      <c r="B30" s="52"/>
      <c r="C30" s="120"/>
      <c r="D30" s="64"/>
      <c r="E30" s="67"/>
      <c r="F30" s="67"/>
    </row>
    <row r="31" spans="1:6" x14ac:dyDescent="0.2">
      <c r="A31" s="78"/>
      <c r="B31" s="54"/>
      <c r="C31" s="121"/>
      <c r="D31" s="55"/>
      <c r="E31" s="56"/>
      <c r="F31" s="56"/>
    </row>
    <row r="32" spans="1:6" x14ac:dyDescent="0.2">
      <c r="A32" s="79">
        <f>COUNT($A$7:A31)+1</f>
        <v>6</v>
      </c>
      <c r="B32" s="31" t="s">
        <v>41</v>
      </c>
      <c r="C32" s="119"/>
      <c r="D32" s="48"/>
      <c r="E32" s="49"/>
      <c r="F32" s="49"/>
    </row>
    <row r="33" spans="1:6" ht="25.5" x14ac:dyDescent="0.2">
      <c r="A33" s="76"/>
      <c r="B33" s="63" t="s">
        <v>56</v>
      </c>
      <c r="C33" s="119"/>
      <c r="D33" s="48"/>
      <c r="E33" s="49"/>
      <c r="F33" s="49"/>
    </row>
    <row r="34" spans="1:6" x14ac:dyDescent="0.2">
      <c r="A34" s="76"/>
      <c r="B34" s="50" t="s">
        <v>77</v>
      </c>
      <c r="C34" s="119">
        <v>23</v>
      </c>
      <c r="D34" s="48" t="s">
        <v>1</v>
      </c>
      <c r="E34" s="17">
        <v>0</v>
      </c>
      <c r="F34" s="66">
        <f t="shared" ref="F34" si="3">C34*E34</f>
        <v>0</v>
      </c>
    </row>
    <row r="35" spans="1:6" x14ac:dyDescent="0.2">
      <c r="A35" s="76"/>
      <c r="B35" s="50"/>
      <c r="C35" s="119"/>
      <c r="D35" s="48"/>
      <c r="E35" s="48"/>
      <c r="F35" s="66"/>
    </row>
    <row r="36" spans="1:6" x14ac:dyDescent="0.2">
      <c r="A36" s="78"/>
      <c r="B36" s="57"/>
      <c r="C36" s="121"/>
      <c r="D36" s="55"/>
      <c r="E36" s="59"/>
      <c r="F36" s="59"/>
    </row>
    <row r="37" spans="1:6" x14ac:dyDescent="0.2">
      <c r="A37" s="79">
        <f>COUNT($A$7:A36)+1</f>
        <v>7</v>
      </c>
      <c r="B37" s="31" t="s">
        <v>57</v>
      </c>
      <c r="C37" s="119"/>
      <c r="D37" s="48"/>
      <c r="E37" s="49"/>
      <c r="F37" s="49"/>
    </row>
    <row r="38" spans="1:6" ht="25.5" x14ac:dyDescent="0.2">
      <c r="A38" s="76"/>
      <c r="B38" s="63" t="s">
        <v>14</v>
      </c>
      <c r="C38" s="119"/>
      <c r="D38" s="48"/>
      <c r="E38" s="49"/>
      <c r="F38" s="49"/>
    </row>
    <row r="39" spans="1:6" x14ac:dyDescent="0.2">
      <c r="A39" s="76"/>
      <c r="B39" s="68" t="s">
        <v>76</v>
      </c>
      <c r="C39" s="119">
        <v>2</v>
      </c>
      <c r="D39" s="48" t="s">
        <v>1</v>
      </c>
      <c r="E39" s="17">
        <v>0</v>
      </c>
      <c r="F39" s="66">
        <f>C39*E39</f>
        <v>0</v>
      </c>
    </row>
    <row r="40" spans="1:6" x14ac:dyDescent="0.2">
      <c r="A40" s="77"/>
      <c r="B40" s="69"/>
      <c r="C40" s="120"/>
      <c r="D40" s="64"/>
      <c r="E40" s="67"/>
      <c r="F40" s="67"/>
    </row>
    <row r="41" spans="1:6" x14ac:dyDescent="0.2">
      <c r="A41" s="78"/>
      <c r="B41" s="54"/>
      <c r="C41" s="121"/>
      <c r="D41" s="55"/>
      <c r="E41" s="56"/>
      <c r="F41" s="56"/>
    </row>
    <row r="42" spans="1:6" x14ac:dyDescent="0.2">
      <c r="A42" s="79">
        <f>COUNT($A$7:A39)+1</f>
        <v>8</v>
      </c>
      <c r="B42" s="31" t="s">
        <v>119</v>
      </c>
      <c r="C42" s="119"/>
      <c r="D42" s="48"/>
      <c r="E42" s="49"/>
      <c r="F42" s="49"/>
    </row>
    <row r="43" spans="1:6" ht="114.75" x14ac:dyDescent="0.2">
      <c r="A43" s="76"/>
      <c r="B43" s="63" t="s">
        <v>120</v>
      </c>
      <c r="C43" s="119"/>
      <c r="D43" s="48"/>
      <c r="E43" s="49"/>
      <c r="F43" s="49"/>
    </row>
    <row r="44" spans="1:6" x14ac:dyDescent="0.2">
      <c r="A44" s="76"/>
      <c r="B44" s="68"/>
      <c r="C44" s="119">
        <v>2</v>
      </c>
      <c r="D44" s="48" t="s">
        <v>1</v>
      </c>
      <c r="E44" s="17">
        <v>0</v>
      </c>
      <c r="F44" s="66">
        <f>C44*E44</f>
        <v>0</v>
      </c>
    </row>
    <row r="45" spans="1:6" x14ac:dyDescent="0.2">
      <c r="A45" s="77"/>
      <c r="B45" s="69"/>
      <c r="C45" s="120"/>
      <c r="D45" s="64"/>
      <c r="E45" s="67"/>
      <c r="F45" s="67"/>
    </row>
    <row r="46" spans="1:6" x14ac:dyDescent="0.2">
      <c r="A46" s="78"/>
      <c r="B46" s="54"/>
      <c r="C46" s="121"/>
      <c r="D46" s="55"/>
      <c r="E46" s="59"/>
      <c r="F46" s="59"/>
    </row>
    <row r="47" spans="1:6" x14ac:dyDescent="0.2">
      <c r="A47" s="79">
        <f>COUNT($A$7:A45)+1</f>
        <v>9</v>
      </c>
      <c r="B47" s="31" t="s">
        <v>15</v>
      </c>
      <c r="C47" s="119"/>
      <c r="D47" s="70"/>
      <c r="E47" s="66"/>
      <c r="F47" s="81"/>
    </row>
    <row r="48" spans="1:6" ht="25.5" x14ac:dyDescent="0.2">
      <c r="A48" s="76"/>
      <c r="B48" s="47" t="s">
        <v>61</v>
      </c>
      <c r="C48" s="119"/>
      <c r="D48" s="48"/>
      <c r="E48" s="49"/>
      <c r="F48" s="49"/>
    </row>
    <row r="49" spans="1:6" ht="14.25" x14ac:dyDescent="0.2">
      <c r="A49" s="76"/>
      <c r="B49" s="50" t="s">
        <v>46</v>
      </c>
      <c r="C49" s="119">
        <v>4</v>
      </c>
      <c r="D49" s="51" t="s">
        <v>19</v>
      </c>
      <c r="E49" s="17">
        <v>0</v>
      </c>
      <c r="F49" s="66">
        <f>C49*E49</f>
        <v>0</v>
      </c>
    </row>
    <row r="50" spans="1:6" x14ac:dyDescent="0.2">
      <c r="A50" s="77"/>
      <c r="B50" s="52"/>
      <c r="C50" s="120"/>
      <c r="D50" s="53"/>
      <c r="E50" s="67"/>
      <c r="F50" s="67"/>
    </row>
    <row r="51" spans="1:6" x14ac:dyDescent="0.2">
      <c r="A51" s="78"/>
      <c r="B51" s="54"/>
      <c r="C51" s="122"/>
      <c r="D51" s="55"/>
      <c r="E51" s="59"/>
      <c r="F51" s="59"/>
    </row>
    <row r="52" spans="1:6" x14ac:dyDescent="0.2">
      <c r="A52" s="79">
        <f>COUNT($A$7:A50)+1</f>
        <v>10</v>
      </c>
      <c r="B52" s="31" t="s">
        <v>16</v>
      </c>
      <c r="C52" s="118"/>
      <c r="D52" s="48"/>
      <c r="E52" s="49"/>
      <c r="F52" s="66"/>
    </row>
    <row r="53" spans="1:6" ht="25.5" x14ac:dyDescent="0.2">
      <c r="A53" s="76"/>
      <c r="B53" s="63" t="s">
        <v>62</v>
      </c>
      <c r="C53" s="118"/>
      <c r="D53" s="48"/>
      <c r="E53" s="49"/>
      <c r="F53" s="66"/>
    </row>
    <row r="54" spans="1:6" ht="14.25" x14ac:dyDescent="0.2">
      <c r="A54" s="76"/>
      <c r="B54" s="68"/>
      <c r="C54" s="118">
        <v>94</v>
      </c>
      <c r="D54" s="51" t="s">
        <v>19</v>
      </c>
      <c r="E54" s="17">
        <v>0</v>
      </c>
      <c r="F54" s="66">
        <f>C54*E54</f>
        <v>0</v>
      </c>
    </row>
    <row r="55" spans="1:6" x14ac:dyDescent="0.2">
      <c r="A55" s="77"/>
      <c r="B55" s="69"/>
      <c r="C55" s="123"/>
      <c r="D55" s="64"/>
      <c r="E55" s="72"/>
      <c r="F55" s="67"/>
    </row>
    <row r="56" spans="1:6" x14ac:dyDescent="0.2">
      <c r="A56" s="78"/>
      <c r="B56" s="54"/>
      <c r="C56" s="122"/>
      <c r="D56" s="55"/>
      <c r="E56" s="59"/>
      <c r="F56" s="59"/>
    </row>
    <row r="57" spans="1:6" x14ac:dyDescent="0.2">
      <c r="A57" s="79">
        <f>COUNT($A$7:A55)+1</f>
        <v>11</v>
      </c>
      <c r="B57" s="31" t="s">
        <v>63</v>
      </c>
      <c r="C57" s="118"/>
      <c r="D57" s="48"/>
      <c r="E57" s="66"/>
      <c r="F57" s="66"/>
    </row>
    <row r="58" spans="1:6" ht="38.25" x14ac:dyDescent="0.2">
      <c r="A58" s="76"/>
      <c r="B58" s="74" t="s">
        <v>11</v>
      </c>
      <c r="C58" s="118"/>
      <c r="D58" s="48"/>
      <c r="E58" s="49"/>
      <c r="F58" s="66"/>
    </row>
    <row r="59" spans="1:6" x14ac:dyDescent="0.2">
      <c r="A59" s="82"/>
      <c r="B59" s="68"/>
      <c r="C59" s="118"/>
      <c r="D59" s="73">
        <v>0.1</v>
      </c>
      <c r="E59" s="49"/>
      <c r="F59" s="66">
        <f>D59*(SUM(F9:F54))</f>
        <v>0</v>
      </c>
    </row>
    <row r="60" spans="1:6" x14ac:dyDescent="0.2">
      <c r="A60" s="83"/>
      <c r="B60" s="69"/>
      <c r="C60" s="123"/>
      <c r="D60" s="64"/>
      <c r="E60" s="67"/>
      <c r="F60" s="67"/>
    </row>
    <row r="61" spans="1:6" x14ac:dyDescent="0.2">
      <c r="A61" s="42"/>
      <c r="B61" s="32" t="s">
        <v>2</v>
      </c>
      <c r="C61" s="159"/>
      <c r="D61" s="33"/>
      <c r="E61" s="34" t="s">
        <v>23</v>
      </c>
      <c r="F61" s="35">
        <f>SUM(F9:F60)</f>
        <v>0</v>
      </c>
    </row>
  </sheetData>
  <sheetProtection algorithmName="SHA-512" hashValue="/8Lha7CBjyUuxbk7xPrv02JiTfhP6Bjp9LpG1Gs++XcoCbOwehpWYN64aP9AtqnJJhx+mjaH07XMxNWsynpz7Q==" saltValue="kE0TSiu78Y+UVljauu75l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9" sqref="E59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111</v>
      </c>
      <c r="B3" s="2" t="s">
        <v>166</v>
      </c>
      <c r="C3" s="113"/>
      <c r="D3" s="18"/>
      <c r="E3" s="3"/>
      <c r="F3" s="3"/>
    </row>
    <row r="4" spans="1:6" x14ac:dyDescent="0.2">
      <c r="A4" s="40"/>
      <c r="B4" s="2" t="s">
        <v>148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38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ht="14.25" x14ac:dyDescent="0.2">
      <c r="A12" s="79">
        <f>COUNT($A$7:A11)+1</f>
        <v>2</v>
      </c>
      <c r="B12" s="31" t="s">
        <v>100</v>
      </c>
      <c r="C12" s="119"/>
      <c r="D12" s="48"/>
      <c r="E12" s="49"/>
      <c r="F12" s="49"/>
    </row>
    <row r="13" spans="1:6" ht="14.25" x14ac:dyDescent="0.2">
      <c r="A13" s="76"/>
      <c r="B13" s="63" t="s">
        <v>101</v>
      </c>
      <c r="C13" s="119"/>
      <c r="D13" s="48"/>
      <c r="E13" s="49"/>
      <c r="F13" s="49"/>
    </row>
    <row r="14" spans="1:6" x14ac:dyDescent="0.2">
      <c r="A14" s="76"/>
      <c r="B14" s="50" t="s">
        <v>37</v>
      </c>
      <c r="C14" s="119">
        <v>2</v>
      </c>
      <c r="D14" s="48" t="s">
        <v>1</v>
      </c>
      <c r="E14" s="17">
        <v>0</v>
      </c>
      <c r="F14" s="66">
        <f t="shared" ref="F14" si="0">C14*E14</f>
        <v>0</v>
      </c>
    </row>
    <row r="15" spans="1:6" x14ac:dyDescent="0.2">
      <c r="A15" s="77"/>
      <c r="B15" s="52"/>
      <c r="C15" s="120"/>
      <c r="D15" s="64"/>
      <c r="E15" s="67"/>
      <c r="F15" s="67"/>
    </row>
    <row r="16" spans="1:6" x14ac:dyDescent="0.2">
      <c r="A16" s="80"/>
      <c r="B16" s="65"/>
      <c r="C16" s="121"/>
      <c r="D16" s="55"/>
      <c r="E16" s="56"/>
      <c r="F16" s="56"/>
    </row>
    <row r="17" spans="1:6" x14ac:dyDescent="0.2">
      <c r="A17" s="79">
        <f>COUNT($A$7:A16)+1</f>
        <v>3</v>
      </c>
      <c r="B17" s="31" t="s">
        <v>38</v>
      </c>
      <c r="C17" s="119"/>
      <c r="D17" s="48"/>
      <c r="E17" s="49"/>
      <c r="F17" s="49"/>
    </row>
    <row r="18" spans="1:6" x14ac:dyDescent="0.2">
      <c r="A18" s="76"/>
      <c r="B18" s="63" t="s">
        <v>39</v>
      </c>
      <c r="C18" s="119"/>
      <c r="D18" s="48"/>
      <c r="E18" s="49"/>
      <c r="F18" s="49"/>
    </row>
    <row r="19" spans="1:6" x14ac:dyDescent="0.2">
      <c r="A19" s="76"/>
      <c r="B19" s="50" t="s">
        <v>75</v>
      </c>
      <c r="C19" s="119">
        <v>1</v>
      </c>
      <c r="D19" s="48" t="s">
        <v>1</v>
      </c>
      <c r="E19" s="17">
        <v>0</v>
      </c>
      <c r="F19" s="66">
        <f t="shared" ref="F19" si="1">C19*E19</f>
        <v>0</v>
      </c>
    </row>
    <row r="20" spans="1:6" x14ac:dyDescent="0.2">
      <c r="A20" s="77"/>
      <c r="B20" s="52"/>
      <c r="C20" s="120"/>
      <c r="D20" s="64"/>
      <c r="E20" s="67"/>
      <c r="F20" s="67"/>
    </row>
    <row r="21" spans="1:6" x14ac:dyDescent="0.2">
      <c r="A21" s="78"/>
      <c r="B21" s="54"/>
      <c r="C21" s="121"/>
      <c r="D21" s="55"/>
      <c r="E21" s="56"/>
      <c r="F21" s="56"/>
    </row>
    <row r="22" spans="1:6" x14ac:dyDescent="0.2">
      <c r="A22" s="79">
        <f>COUNT($A$7:A20)+1</f>
        <v>4</v>
      </c>
      <c r="B22" s="31" t="s">
        <v>42</v>
      </c>
      <c r="C22" s="119"/>
      <c r="D22" s="48"/>
      <c r="E22" s="49"/>
      <c r="F22" s="49"/>
    </row>
    <row r="23" spans="1:6" x14ac:dyDescent="0.2">
      <c r="A23" s="76"/>
      <c r="B23" s="63" t="s">
        <v>43</v>
      </c>
      <c r="C23" s="119"/>
      <c r="D23" s="48"/>
      <c r="E23" s="49"/>
      <c r="F23" s="49"/>
    </row>
    <row r="24" spans="1:6" x14ac:dyDescent="0.2">
      <c r="A24" s="76"/>
      <c r="B24" s="50" t="s">
        <v>77</v>
      </c>
      <c r="C24" s="119">
        <v>1</v>
      </c>
      <c r="D24" s="48" t="s">
        <v>1</v>
      </c>
      <c r="E24" s="17">
        <v>0</v>
      </c>
      <c r="F24" s="66">
        <f>C24*E24</f>
        <v>0</v>
      </c>
    </row>
    <row r="25" spans="1:6" x14ac:dyDescent="0.2">
      <c r="A25" s="77"/>
      <c r="B25" s="52"/>
      <c r="C25" s="120"/>
      <c r="D25" s="64"/>
      <c r="E25" s="67"/>
      <c r="F25" s="67"/>
    </row>
    <row r="26" spans="1:6" x14ac:dyDescent="0.2">
      <c r="A26" s="78"/>
      <c r="B26" s="54"/>
      <c r="C26" s="121"/>
      <c r="D26" s="55"/>
      <c r="E26" s="56"/>
      <c r="F26" s="56"/>
    </row>
    <row r="27" spans="1:6" x14ac:dyDescent="0.2">
      <c r="A27" s="79">
        <f>COUNT($A$7:A26)+1</f>
        <v>5</v>
      </c>
      <c r="B27" s="31" t="s">
        <v>41</v>
      </c>
      <c r="C27" s="119"/>
      <c r="D27" s="48"/>
      <c r="E27" s="49"/>
      <c r="F27" s="49"/>
    </row>
    <row r="28" spans="1:6" ht="25.5" x14ac:dyDescent="0.2">
      <c r="A28" s="76"/>
      <c r="B28" s="63" t="s">
        <v>56</v>
      </c>
      <c r="C28" s="119"/>
      <c r="D28" s="48"/>
      <c r="E28" s="49"/>
      <c r="F28" s="49"/>
    </row>
    <row r="29" spans="1:6" x14ac:dyDescent="0.2">
      <c r="A29" s="76"/>
      <c r="B29" s="50" t="s">
        <v>77</v>
      </c>
      <c r="C29" s="119">
        <v>15</v>
      </c>
      <c r="D29" s="48" t="s">
        <v>1</v>
      </c>
      <c r="E29" s="17">
        <v>0</v>
      </c>
      <c r="F29" s="66">
        <f t="shared" ref="F29" si="2">C29*E29</f>
        <v>0</v>
      </c>
    </row>
    <row r="30" spans="1:6" x14ac:dyDescent="0.2">
      <c r="A30" s="76"/>
      <c r="B30" s="50"/>
      <c r="C30" s="119"/>
      <c r="D30" s="48"/>
      <c r="E30" s="48"/>
      <c r="F30" s="66"/>
    </row>
    <row r="31" spans="1:6" x14ac:dyDescent="0.2">
      <c r="A31" s="78"/>
      <c r="B31" s="54"/>
      <c r="C31" s="121"/>
      <c r="D31" s="55"/>
      <c r="E31" s="59"/>
      <c r="F31" s="56"/>
    </row>
    <row r="32" spans="1:6" x14ac:dyDescent="0.2">
      <c r="A32" s="79">
        <f>COUNT($A$7:A31)+1</f>
        <v>6</v>
      </c>
      <c r="B32" s="31" t="s">
        <v>66</v>
      </c>
      <c r="C32" s="119"/>
      <c r="D32" s="48"/>
      <c r="E32" s="66"/>
      <c r="F32" s="49"/>
    </row>
    <row r="33" spans="1:6" ht="25.5" x14ac:dyDescent="0.2">
      <c r="A33" s="76"/>
      <c r="B33" s="63" t="s">
        <v>73</v>
      </c>
      <c r="C33" s="119"/>
      <c r="D33" s="48"/>
      <c r="E33" s="49"/>
      <c r="F33" s="49"/>
    </row>
    <row r="34" spans="1:6" x14ac:dyDescent="0.2">
      <c r="A34" s="76"/>
      <c r="B34" s="50" t="s">
        <v>167</v>
      </c>
      <c r="C34" s="119">
        <v>1</v>
      </c>
      <c r="D34" s="48" t="s">
        <v>1</v>
      </c>
      <c r="E34" s="17">
        <v>0</v>
      </c>
      <c r="F34" s="66">
        <f t="shared" ref="F34" si="3">C34*E34</f>
        <v>0</v>
      </c>
    </row>
    <row r="35" spans="1:6" x14ac:dyDescent="0.2">
      <c r="A35" s="77"/>
      <c r="B35" s="52"/>
      <c r="C35" s="120"/>
      <c r="D35" s="64"/>
      <c r="E35" s="67"/>
      <c r="F35" s="67"/>
    </row>
    <row r="36" spans="1:6" x14ac:dyDescent="0.2">
      <c r="A36" s="78"/>
      <c r="B36" s="57"/>
      <c r="C36" s="121"/>
      <c r="D36" s="55"/>
      <c r="E36" s="59"/>
      <c r="F36" s="59"/>
    </row>
    <row r="37" spans="1:6" x14ac:dyDescent="0.2">
      <c r="A37" s="79">
        <f>COUNT($A$7:A36)+1</f>
        <v>7</v>
      </c>
      <c r="B37" s="31" t="s">
        <v>34</v>
      </c>
      <c r="C37" s="119"/>
      <c r="D37" s="48"/>
      <c r="E37" s="49"/>
      <c r="F37" s="49"/>
    </row>
    <row r="38" spans="1:6" ht="38.25" x14ac:dyDescent="0.2">
      <c r="A38" s="76"/>
      <c r="B38" s="63" t="s">
        <v>35</v>
      </c>
      <c r="C38" s="119"/>
      <c r="D38" s="48"/>
      <c r="E38" s="49"/>
      <c r="F38" s="49"/>
    </row>
    <row r="39" spans="1:6" x14ac:dyDescent="0.2">
      <c r="A39" s="76"/>
      <c r="B39" s="50" t="s">
        <v>37</v>
      </c>
      <c r="C39" s="119">
        <v>1</v>
      </c>
      <c r="D39" s="48" t="s">
        <v>1</v>
      </c>
      <c r="E39" s="17">
        <v>0</v>
      </c>
      <c r="F39" s="66">
        <f>C39*E39</f>
        <v>0</v>
      </c>
    </row>
    <row r="40" spans="1:6" x14ac:dyDescent="0.2">
      <c r="A40" s="77"/>
      <c r="B40" s="52"/>
      <c r="C40" s="120"/>
      <c r="D40" s="64"/>
      <c r="E40" s="67"/>
      <c r="F40" s="67"/>
    </row>
    <row r="41" spans="1:6" x14ac:dyDescent="0.2">
      <c r="A41" s="78"/>
      <c r="B41" s="57"/>
      <c r="C41" s="121"/>
      <c r="D41" s="55"/>
      <c r="E41" s="59"/>
      <c r="F41" s="59"/>
    </row>
    <row r="42" spans="1:6" x14ac:dyDescent="0.2">
      <c r="A42" s="79">
        <f>COUNT($A$7:A41)+1</f>
        <v>8</v>
      </c>
      <c r="B42" s="31" t="s">
        <v>57</v>
      </c>
      <c r="C42" s="119"/>
      <c r="D42" s="48"/>
      <c r="E42" s="49"/>
      <c r="F42" s="49"/>
    </row>
    <row r="43" spans="1:6" ht="25.5" x14ac:dyDescent="0.2">
      <c r="A43" s="76"/>
      <c r="B43" s="63" t="s">
        <v>14</v>
      </c>
      <c r="C43" s="119"/>
      <c r="D43" s="48"/>
      <c r="E43" s="49"/>
      <c r="F43" s="49"/>
    </row>
    <row r="44" spans="1:6" x14ac:dyDescent="0.2">
      <c r="A44" s="76"/>
      <c r="B44" s="68" t="s">
        <v>76</v>
      </c>
      <c r="C44" s="119">
        <v>2</v>
      </c>
      <c r="D44" s="48" t="s">
        <v>1</v>
      </c>
      <c r="E44" s="17">
        <v>0</v>
      </c>
      <c r="F44" s="66">
        <f>C44*E44</f>
        <v>0</v>
      </c>
    </row>
    <row r="45" spans="1:6" x14ac:dyDescent="0.2">
      <c r="A45" s="77"/>
      <c r="B45" s="69"/>
      <c r="C45" s="120"/>
      <c r="D45" s="64"/>
      <c r="E45" s="67"/>
      <c r="F45" s="67"/>
    </row>
    <row r="46" spans="1:6" x14ac:dyDescent="0.2">
      <c r="A46" s="78"/>
      <c r="B46" s="54"/>
      <c r="C46" s="121"/>
      <c r="D46" s="55"/>
      <c r="E46" s="56"/>
      <c r="F46" s="56"/>
    </row>
    <row r="47" spans="1:6" x14ac:dyDescent="0.2">
      <c r="A47" s="79">
        <f>COUNT($A$7:A44)+1</f>
        <v>9</v>
      </c>
      <c r="B47" s="31" t="s">
        <v>119</v>
      </c>
      <c r="C47" s="119"/>
      <c r="D47" s="48"/>
      <c r="E47" s="49"/>
      <c r="F47" s="49"/>
    </row>
    <row r="48" spans="1:6" ht="114.75" x14ac:dyDescent="0.2">
      <c r="A48" s="76"/>
      <c r="B48" s="63" t="s">
        <v>120</v>
      </c>
      <c r="C48" s="119"/>
      <c r="D48" s="48"/>
      <c r="E48" s="49"/>
      <c r="F48" s="49"/>
    </row>
    <row r="49" spans="1:6" x14ac:dyDescent="0.2">
      <c r="A49" s="76"/>
      <c r="B49" s="68"/>
      <c r="C49" s="119">
        <v>1</v>
      </c>
      <c r="D49" s="48" t="s">
        <v>1</v>
      </c>
      <c r="E49" s="17">
        <v>0</v>
      </c>
      <c r="F49" s="66">
        <f>C49*E49</f>
        <v>0</v>
      </c>
    </row>
    <row r="50" spans="1:6" x14ac:dyDescent="0.2">
      <c r="A50" s="77"/>
      <c r="B50" s="69"/>
      <c r="C50" s="120"/>
      <c r="D50" s="64"/>
      <c r="E50" s="67"/>
      <c r="F50" s="67"/>
    </row>
    <row r="51" spans="1:6" x14ac:dyDescent="0.2">
      <c r="A51" s="78"/>
      <c r="B51" s="54"/>
      <c r="C51" s="121"/>
      <c r="D51" s="55"/>
      <c r="E51" s="59"/>
      <c r="F51" s="59"/>
    </row>
    <row r="52" spans="1:6" x14ac:dyDescent="0.2">
      <c r="A52" s="79">
        <f>COUNT($A$7:A50)+1</f>
        <v>10</v>
      </c>
      <c r="B52" s="31" t="s">
        <v>15</v>
      </c>
      <c r="C52" s="119"/>
      <c r="D52" s="70"/>
      <c r="E52" s="66"/>
      <c r="F52" s="81"/>
    </row>
    <row r="53" spans="1:6" ht="25.5" x14ac:dyDescent="0.2">
      <c r="A53" s="76"/>
      <c r="B53" s="47" t="s">
        <v>61</v>
      </c>
      <c r="C53" s="119"/>
      <c r="D53" s="48"/>
      <c r="E53" s="49"/>
      <c r="F53" s="49"/>
    </row>
    <row r="54" spans="1:6" ht="14.25" x14ac:dyDescent="0.2">
      <c r="A54" s="76"/>
      <c r="B54" s="50" t="s">
        <v>46</v>
      </c>
      <c r="C54" s="119">
        <v>2</v>
      </c>
      <c r="D54" s="51" t="s">
        <v>19</v>
      </c>
      <c r="E54" s="17">
        <v>0</v>
      </c>
      <c r="F54" s="66">
        <f>C54*E54</f>
        <v>0</v>
      </c>
    </row>
    <row r="55" spans="1:6" x14ac:dyDescent="0.2">
      <c r="A55" s="77"/>
      <c r="B55" s="52"/>
      <c r="C55" s="120"/>
      <c r="D55" s="53"/>
      <c r="E55" s="67"/>
      <c r="F55" s="67"/>
    </row>
    <row r="56" spans="1:6" x14ac:dyDescent="0.2">
      <c r="A56" s="78"/>
      <c r="B56" s="54"/>
      <c r="C56" s="122"/>
      <c r="D56" s="55"/>
      <c r="E56" s="59"/>
      <c r="F56" s="59"/>
    </row>
    <row r="57" spans="1:6" x14ac:dyDescent="0.2">
      <c r="A57" s="79">
        <f>COUNT($A$7:A55)+1</f>
        <v>11</v>
      </c>
      <c r="B57" s="31" t="s">
        <v>16</v>
      </c>
      <c r="C57" s="118"/>
      <c r="D57" s="48"/>
      <c r="E57" s="49"/>
      <c r="F57" s="66"/>
    </row>
    <row r="58" spans="1:6" ht="25.5" x14ac:dyDescent="0.2">
      <c r="A58" s="76"/>
      <c r="B58" s="63" t="s">
        <v>62</v>
      </c>
      <c r="C58" s="118"/>
      <c r="D58" s="48"/>
      <c r="E58" s="49"/>
      <c r="F58" s="66"/>
    </row>
    <row r="59" spans="1:6" ht="14.25" x14ac:dyDescent="0.2">
      <c r="A59" s="76"/>
      <c r="B59" s="68"/>
      <c r="C59" s="118">
        <v>38</v>
      </c>
      <c r="D59" s="51" t="s">
        <v>19</v>
      </c>
      <c r="E59" s="17">
        <v>0</v>
      </c>
      <c r="F59" s="66">
        <f>C59*E59</f>
        <v>0</v>
      </c>
    </row>
    <row r="60" spans="1:6" x14ac:dyDescent="0.2">
      <c r="A60" s="77"/>
      <c r="B60" s="69"/>
      <c r="C60" s="123"/>
      <c r="D60" s="64"/>
      <c r="E60" s="72"/>
      <c r="F60" s="67"/>
    </row>
    <row r="61" spans="1:6" x14ac:dyDescent="0.2">
      <c r="A61" s="78"/>
      <c r="B61" s="54"/>
      <c r="C61" s="122"/>
      <c r="D61" s="55"/>
      <c r="E61" s="59"/>
      <c r="F61" s="59"/>
    </row>
    <row r="62" spans="1:6" x14ac:dyDescent="0.2">
      <c r="A62" s="79">
        <f>COUNT($A$7:A60)+1</f>
        <v>12</v>
      </c>
      <c r="B62" s="31" t="s">
        <v>63</v>
      </c>
      <c r="C62" s="118"/>
      <c r="D62" s="48"/>
      <c r="E62" s="66"/>
      <c r="F62" s="66"/>
    </row>
    <row r="63" spans="1:6" ht="38.25" x14ac:dyDescent="0.2">
      <c r="A63" s="76"/>
      <c r="B63" s="74" t="s">
        <v>11</v>
      </c>
      <c r="C63" s="118"/>
      <c r="D63" s="48"/>
      <c r="E63" s="49"/>
      <c r="F63" s="66"/>
    </row>
    <row r="64" spans="1:6" x14ac:dyDescent="0.2">
      <c r="A64" s="82"/>
      <c r="B64" s="68"/>
      <c r="C64" s="118"/>
      <c r="D64" s="73">
        <v>0.1</v>
      </c>
      <c r="E64" s="49"/>
      <c r="F64" s="66">
        <f>D64*(SUM(F9:F59))</f>
        <v>0</v>
      </c>
    </row>
    <row r="65" spans="1:6" x14ac:dyDescent="0.2">
      <c r="A65" s="83"/>
      <c r="B65" s="69"/>
      <c r="C65" s="123"/>
      <c r="D65" s="64"/>
      <c r="E65" s="67"/>
      <c r="F65" s="67"/>
    </row>
    <row r="66" spans="1:6" x14ac:dyDescent="0.2">
      <c r="A66" s="42"/>
      <c r="B66" s="32" t="s">
        <v>2</v>
      </c>
      <c r="C66" s="159"/>
      <c r="D66" s="33"/>
      <c r="E66" s="34" t="s">
        <v>23</v>
      </c>
      <c r="F66" s="35">
        <f>SUM(F9:F65)</f>
        <v>0</v>
      </c>
    </row>
  </sheetData>
  <sheetProtection algorithmName="SHA-512" hashValue="siQJ9gb1KMr1a9SIWIRJX6DF4+nnDgGLxoyTIqNRm6U6rlElOC+cjUDehRt04wo+oBX1wfhikjq67CMDAR57pA==" saltValue="f3z5DIequjJFvxDQHD+4Z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zoomScale="85" zoomScaleNormal="100" zoomScaleSheetLayoutView="85" workbookViewId="0">
      <selection activeCell="F77" sqref="F77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128</v>
      </c>
      <c r="B3" s="2" t="s">
        <v>168</v>
      </c>
      <c r="C3" s="113"/>
      <c r="D3" s="18"/>
      <c r="E3" s="3"/>
      <c r="F3" s="3"/>
    </row>
    <row r="4" spans="1:6" x14ac:dyDescent="0.2">
      <c r="A4" s="40"/>
      <c r="B4" s="2" t="s">
        <v>150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228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44</v>
      </c>
      <c r="C12" s="119"/>
      <c r="D12" s="48"/>
      <c r="E12" s="49"/>
      <c r="F12" s="49"/>
    </row>
    <row r="13" spans="1:6" ht="25.5" x14ac:dyDescent="0.2">
      <c r="A13" s="76"/>
      <c r="B13" s="47" t="s">
        <v>60</v>
      </c>
      <c r="C13" s="119"/>
      <c r="D13" s="48"/>
      <c r="E13" s="49"/>
      <c r="F13" s="49"/>
    </row>
    <row r="14" spans="1:6" ht="14.25" x14ac:dyDescent="0.2">
      <c r="A14" s="76"/>
      <c r="B14" s="50" t="s">
        <v>45</v>
      </c>
      <c r="C14" s="119">
        <v>170</v>
      </c>
      <c r="D14" s="51" t="s">
        <v>19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98</v>
      </c>
      <c r="C17" s="119"/>
      <c r="D17" s="48"/>
      <c r="E17" s="49"/>
      <c r="F17" s="49"/>
    </row>
    <row r="18" spans="1:6" ht="14.25" x14ac:dyDescent="0.2">
      <c r="A18" s="76"/>
      <c r="B18" s="63" t="s">
        <v>99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46</v>
      </c>
      <c r="C20" s="119">
        <v>2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100</v>
      </c>
      <c r="C23" s="119"/>
      <c r="D23" s="48"/>
      <c r="E23" s="49"/>
      <c r="F23" s="49"/>
    </row>
    <row r="24" spans="1:6" ht="14.25" x14ac:dyDescent="0.2">
      <c r="A24" s="76"/>
      <c r="B24" s="63" t="s">
        <v>101</v>
      </c>
      <c r="C24" s="119"/>
      <c r="D24" s="48"/>
      <c r="E24" s="49"/>
      <c r="F24" s="49"/>
    </row>
    <row r="25" spans="1:6" x14ac:dyDescent="0.2">
      <c r="A25" s="76"/>
      <c r="B25" s="50" t="s">
        <v>37</v>
      </c>
      <c r="C25" s="119">
        <v>2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46</v>
      </c>
      <c r="C26" s="119">
        <v>2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78"/>
      <c r="B28" s="54"/>
      <c r="C28" s="121"/>
      <c r="D28" s="55"/>
      <c r="E28" s="56"/>
      <c r="F28" s="56"/>
    </row>
    <row r="29" spans="1:6" x14ac:dyDescent="0.2">
      <c r="A29" s="79">
        <f>COUNT($A$7:A27)+1</f>
        <v>5</v>
      </c>
      <c r="B29" s="31" t="s">
        <v>42</v>
      </c>
      <c r="C29" s="119"/>
      <c r="D29" s="48"/>
      <c r="E29" s="49"/>
      <c r="F29" s="49"/>
    </row>
    <row r="30" spans="1:6" x14ac:dyDescent="0.2">
      <c r="A30" s="76"/>
      <c r="B30" s="63" t="s">
        <v>43</v>
      </c>
      <c r="C30" s="119"/>
      <c r="D30" s="48"/>
      <c r="E30" s="49"/>
      <c r="F30" s="49"/>
    </row>
    <row r="31" spans="1:6" x14ac:dyDescent="0.2">
      <c r="A31" s="76"/>
      <c r="B31" s="50" t="s">
        <v>77</v>
      </c>
      <c r="C31" s="119">
        <v>1</v>
      </c>
      <c r="D31" s="48" t="s">
        <v>1</v>
      </c>
      <c r="E31" s="17">
        <v>0</v>
      </c>
      <c r="F31" s="66">
        <f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80"/>
      <c r="B33" s="65"/>
      <c r="C33" s="121"/>
      <c r="D33" s="55"/>
      <c r="E33" s="56"/>
      <c r="F33" s="56"/>
    </row>
    <row r="34" spans="1:6" x14ac:dyDescent="0.2">
      <c r="A34" s="79">
        <f>COUNT($A$7:A33)+1</f>
        <v>6</v>
      </c>
      <c r="B34" s="31" t="s">
        <v>38</v>
      </c>
      <c r="C34" s="119"/>
      <c r="D34" s="48"/>
      <c r="E34" s="49"/>
      <c r="F34" s="49"/>
    </row>
    <row r="35" spans="1:6" x14ac:dyDescent="0.2">
      <c r="A35" s="76"/>
      <c r="B35" s="63" t="s">
        <v>39</v>
      </c>
      <c r="C35" s="119"/>
      <c r="D35" s="48"/>
      <c r="E35" s="49"/>
      <c r="F35" s="49"/>
    </row>
    <row r="36" spans="1:6" x14ac:dyDescent="0.2">
      <c r="A36" s="76"/>
      <c r="B36" s="50" t="s">
        <v>75</v>
      </c>
      <c r="C36" s="119">
        <v>4</v>
      </c>
      <c r="D36" s="48" t="s">
        <v>1</v>
      </c>
      <c r="E36" s="17">
        <v>0</v>
      </c>
      <c r="F36" s="66">
        <f t="shared" ref="F36" si="2"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COUNT($A$7:A37)+1</f>
        <v>7</v>
      </c>
      <c r="B39" s="31" t="s">
        <v>50</v>
      </c>
      <c r="C39" s="119"/>
      <c r="D39" s="48"/>
      <c r="E39" s="49"/>
      <c r="F39" s="49"/>
    </row>
    <row r="40" spans="1:6" x14ac:dyDescent="0.2">
      <c r="A40" s="76"/>
      <c r="B40" s="63" t="s">
        <v>40</v>
      </c>
      <c r="C40" s="119"/>
      <c r="D40" s="48"/>
      <c r="E40" s="49"/>
      <c r="F40" s="49"/>
    </row>
    <row r="41" spans="1:6" x14ac:dyDescent="0.2">
      <c r="A41" s="76"/>
      <c r="B41" s="50" t="s">
        <v>67</v>
      </c>
      <c r="C41" s="119">
        <v>1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41</v>
      </c>
      <c r="C44" s="119"/>
      <c r="D44" s="48"/>
      <c r="E44" s="49"/>
      <c r="F44" s="49"/>
    </row>
    <row r="45" spans="1:6" ht="25.5" x14ac:dyDescent="0.2">
      <c r="A45" s="76"/>
      <c r="B45" s="63" t="s">
        <v>56</v>
      </c>
      <c r="C45" s="119"/>
      <c r="D45" s="48"/>
      <c r="E45" s="49"/>
      <c r="F45" s="49"/>
    </row>
    <row r="46" spans="1:6" x14ac:dyDescent="0.2">
      <c r="A46" s="76"/>
      <c r="B46" s="50" t="s">
        <v>77</v>
      </c>
      <c r="C46" s="119">
        <v>40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79</v>
      </c>
      <c r="C47" s="119">
        <v>25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66</v>
      </c>
      <c r="C50" s="119"/>
      <c r="D50" s="48"/>
      <c r="E50" s="66"/>
      <c r="F50" s="49"/>
    </row>
    <row r="51" spans="1:6" ht="25.5" x14ac:dyDescent="0.2">
      <c r="A51" s="76"/>
      <c r="B51" s="63" t="s">
        <v>73</v>
      </c>
      <c r="C51" s="119"/>
      <c r="D51" s="48"/>
      <c r="E51" s="49"/>
      <c r="F51" s="49"/>
    </row>
    <row r="52" spans="1:6" x14ac:dyDescent="0.2">
      <c r="A52" s="76"/>
      <c r="B52" s="50" t="s">
        <v>67</v>
      </c>
      <c r="C52" s="119">
        <v>3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57</v>
      </c>
      <c r="C55" s="119"/>
      <c r="D55" s="48"/>
      <c r="E55" s="49"/>
      <c r="F55" s="49"/>
    </row>
    <row r="56" spans="1:6" ht="25.5" x14ac:dyDescent="0.2">
      <c r="A56" s="76"/>
      <c r="B56" s="63" t="s">
        <v>14</v>
      </c>
      <c r="C56" s="119"/>
      <c r="D56" s="48"/>
      <c r="E56" s="49"/>
      <c r="F56" s="49"/>
    </row>
    <row r="57" spans="1:6" x14ac:dyDescent="0.2">
      <c r="A57" s="76"/>
      <c r="B57" s="68" t="s">
        <v>76</v>
      </c>
      <c r="C57" s="119">
        <v>7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119</v>
      </c>
      <c r="C60" s="119"/>
      <c r="D60" s="48"/>
      <c r="E60" s="49"/>
      <c r="F60" s="49"/>
    </row>
    <row r="61" spans="1:6" ht="114.75" x14ac:dyDescent="0.2">
      <c r="A61" s="76"/>
      <c r="B61" s="63" t="s">
        <v>120</v>
      </c>
      <c r="C61" s="119"/>
      <c r="D61" s="48"/>
      <c r="E61" s="49"/>
      <c r="F61" s="49"/>
    </row>
    <row r="62" spans="1:6" x14ac:dyDescent="0.2">
      <c r="A62" s="76"/>
      <c r="B62" s="68"/>
      <c r="C62" s="119">
        <v>7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15</v>
      </c>
      <c r="C65" s="119"/>
      <c r="D65" s="70"/>
      <c r="E65" s="66"/>
      <c r="F65" s="81"/>
    </row>
    <row r="66" spans="1:6" ht="25.5" x14ac:dyDescent="0.2">
      <c r="A66" s="76"/>
      <c r="B66" s="47" t="s">
        <v>61</v>
      </c>
      <c r="C66" s="119"/>
      <c r="D66" s="48"/>
      <c r="E66" s="49"/>
      <c r="F66" s="49"/>
    </row>
    <row r="67" spans="1:6" ht="14.25" x14ac:dyDescent="0.2">
      <c r="A67" s="76"/>
      <c r="B67" s="50" t="s">
        <v>46</v>
      </c>
      <c r="C67" s="119">
        <v>12</v>
      </c>
      <c r="D67" s="51" t="s">
        <v>19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47</v>
      </c>
      <c r="C68" s="119">
        <v>12</v>
      </c>
      <c r="D68" s="51" t="s">
        <v>19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16</v>
      </c>
      <c r="C71" s="118"/>
      <c r="D71" s="48"/>
      <c r="E71" s="49"/>
      <c r="F71" s="66"/>
    </row>
    <row r="72" spans="1:6" ht="25.5" x14ac:dyDescent="0.2">
      <c r="A72" s="76"/>
      <c r="B72" s="63" t="s">
        <v>62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398</v>
      </c>
      <c r="D73" s="51" t="s">
        <v>19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63</v>
      </c>
      <c r="C76" s="118"/>
      <c r="D76" s="48"/>
      <c r="E76" s="66"/>
      <c r="F76" s="66"/>
    </row>
    <row r="77" spans="1:6" ht="38.25" x14ac:dyDescent="0.2">
      <c r="A77" s="76"/>
      <c r="B77" s="74" t="s">
        <v>11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59"/>
      <c r="D80" s="33"/>
      <c r="E80" s="34" t="s">
        <v>23</v>
      </c>
      <c r="F80" s="35">
        <f>SUM(F9:F79)</f>
        <v>0</v>
      </c>
    </row>
  </sheetData>
  <sheetProtection algorithmName="SHA-512" hashValue="sMvirwMRkayy8PBlP4H1uLpS/XKjSjlHFfaPEmr+BPc/Ycuas1Kt07Ao/pbtsSQKg0mKnraYFb2FNQS09cnfXQ==" saltValue="2YcgX1E+Cg8vPHndEyHfl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topLeftCell="A22" zoomScale="55" zoomScaleNormal="100" zoomScaleSheetLayoutView="55" workbookViewId="0">
      <selection activeCell="E77" sqref="E77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129</v>
      </c>
      <c r="B3" s="2" t="s">
        <v>169</v>
      </c>
      <c r="C3" s="113"/>
      <c r="D3" s="18"/>
      <c r="E3" s="3"/>
      <c r="F3" s="3"/>
    </row>
    <row r="4" spans="1:6" x14ac:dyDescent="0.2">
      <c r="A4" s="40"/>
      <c r="B4" s="2" t="s">
        <v>153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223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44</v>
      </c>
      <c r="C12" s="119"/>
      <c r="D12" s="48"/>
      <c r="E12" s="49"/>
      <c r="F12" s="49"/>
    </row>
    <row r="13" spans="1:6" ht="25.5" x14ac:dyDescent="0.2">
      <c r="A13" s="76"/>
      <c r="B13" s="47" t="s">
        <v>60</v>
      </c>
      <c r="C13" s="119"/>
      <c r="D13" s="48"/>
      <c r="E13" s="49"/>
      <c r="F13" s="49"/>
    </row>
    <row r="14" spans="1:6" ht="14.25" x14ac:dyDescent="0.2">
      <c r="A14" s="76"/>
      <c r="B14" s="50" t="s">
        <v>45</v>
      </c>
      <c r="C14" s="119">
        <v>210</v>
      </c>
      <c r="D14" s="51" t="s">
        <v>19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98</v>
      </c>
      <c r="C17" s="119"/>
      <c r="D17" s="48"/>
      <c r="E17" s="49"/>
      <c r="F17" s="49"/>
    </row>
    <row r="18" spans="1:6" ht="14.25" x14ac:dyDescent="0.2">
      <c r="A18" s="76"/>
      <c r="B18" s="63" t="s">
        <v>99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3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46</v>
      </c>
      <c r="C20" s="119">
        <v>3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100</v>
      </c>
      <c r="C23" s="119"/>
      <c r="D23" s="48"/>
      <c r="E23" s="49"/>
      <c r="F23" s="49"/>
    </row>
    <row r="24" spans="1:6" ht="14.25" x14ac:dyDescent="0.2">
      <c r="A24" s="76"/>
      <c r="B24" s="63" t="s">
        <v>101</v>
      </c>
      <c r="C24" s="119"/>
      <c r="D24" s="48"/>
      <c r="E24" s="49"/>
      <c r="F24" s="49"/>
    </row>
    <row r="25" spans="1:6" x14ac:dyDescent="0.2">
      <c r="A25" s="76"/>
      <c r="B25" s="50" t="s">
        <v>37</v>
      </c>
      <c r="C25" s="119">
        <v>2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46</v>
      </c>
      <c r="C26" s="119">
        <v>2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78"/>
      <c r="B28" s="54"/>
      <c r="C28" s="121"/>
      <c r="D28" s="55"/>
      <c r="E28" s="56"/>
      <c r="F28" s="56"/>
    </row>
    <row r="29" spans="1:6" x14ac:dyDescent="0.2">
      <c r="A29" s="79">
        <f>COUNT($A$7:A27)+1</f>
        <v>5</v>
      </c>
      <c r="B29" s="31" t="s">
        <v>42</v>
      </c>
      <c r="C29" s="119"/>
      <c r="D29" s="48"/>
      <c r="E29" s="49"/>
      <c r="F29" s="49"/>
    </row>
    <row r="30" spans="1:6" x14ac:dyDescent="0.2">
      <c r="A30" s="76"/>
      <c r="B30" s="63" t="s">
        <v>43</v>
      </c>
      <c r="C30" s="119"/>
      <c r="D30" s="48"/>
      <c r="E30" s="49"/>
      <c r="F30" s="49"/>
    </row>
    <row r="31" spans="1:6" x14ac:dyDescent="0.2">
      <c r="A31" s="76"/>
      <c r="B31" s="50" t="s">
        <v>77</v>
      </c>
      <c r="C31" s="119">
        <v>1</v>
      </c>
      <c r="D31" s="48" t="s">
        <v>1</v>
      </c>
      <c r="E31" s="17">
        <v>0</v>
      </c>
      <c r="F31" s="66">
        <f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80"/>
      <c r="B33" s="65"/>
      <c r="C33" s="121"/>
      <c r="D33" s="55"/>
      <c r="E33" s="56"/>
      <c r="F33" s="56"/>
    </row>
    <row r="34" spans="1:6" x14ac:dyDescent="0.2">
      <c r="A34" s="79">
        <f>COUNT($A$7:A33)+1</f>
        <v>6</v>
      </c>
      <c r="B34" s="31" t="s">
        <v>38</v>
      </c>
      <c r="C34" s="119"/>
      <c r="D34" s="48"/>
      <c r="E34" s="49"/>
      <c r="F34" s="49"/>
    </row>
    <row r="35" spans="1:6" x14ac:dyDescent="0.2">
      <c r="A35" s="76"/>
      <c r="B35" s="63" t="s">
        <v>39</v>
      </c>
      <c r="C35" s="119"/>
      <c r="D35" s="48"/>
      <c r="E35" s="49"/>
      <c r="F35" s="49"/>
    </row>
    <row r="36" spans="1:6" x14ac:dyDescent="0.2">
      <c r="A36" s="76"/>
      <c r="B36" s="50" t="s">
        <v>75</v>
      </c>
      <c r="C36" s="119">
        <v>5</v>
      </c>
      <c r="D36" s="48" t="s">
        <v>1</v>
      </c>
      <c r="E36" s="17">
        <v>0</v>
      </c>
      <c r="F36" s="66">
        <f t="shared" ref="F36" si="2"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COUNT($A$7:A37)+1</f>
        <v>7</v>
      </c>
      <c r="B39" s="31" t="s">
        <v>50</v>
      </c>
      <c r="C39" s="119"/>
      <c r="D39" s="48"/>
      <c r="E39" s="49"/>
      <c r="F39" s="49"/>
    </row>
    <row r="40" spans="1:6" x14ac:dyDescent="0.2">
      <c r="A40" s="76"/>
      <c r="B40" s="63" t="s">
        <v>40</v>
      </c>
      <c r="C40" s="119"/>
      <c r="D40" s="48"/>
      <c r="E40" s="49"/>
      <c r="F40" s="49"/>
    </row>
    <row r="41" spans="1:6" x14ac:dyDescent="0.2">
      <c r="A41" s="76"/>
      <c r="B41" s="50" t="s">
        <v>67</v>
      </c>
      <c r="C41" s="119">
        <v>1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41</v>
      </c>
      <c r="C44" s="119"/>
      <c r="D44" s="48"/>
      <c r="E44" s="49"/>
      <c r="F44" s="49"/>
    </row>
    <row r="45" spans="1:6" ht="25.5" x14ac:dyDescent="0.2">
      <c r="A45" s="76"/>
      <c r="B45" s="63" t="s">
        <v>56</v>
      </c>
      <c r="C45" s="119"/>
      <c r="D45" s="48"/>
      <c r="E45" s="49"/>
      <c r="F45" s="49"/>
    </row>
    <row r="46" spans="1:6" x14ac:dyDescent="0.2">
      <c r="A46" s="76"/>
      <c r="B46" s="50" t="s">
        <v>77</v>
      </c>
      <c r="C46" s="119">
        <v>45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79</v>
      </c>
      <c r="C47" s="119">
        <v>30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66</v>
      </c>
      <c r="C50" s="119"/>
      <c r="D50" s="48"/>
      <c r="E50" s="66"/>
      <c r="F50" s="49"/>
    </row>
    <row r="51" spans="1:6" ht="25.5" x14ac:dyDescent="0.2">
      <c r="A51" s="76"/>
      <c r="B51" s="63" t="s">
        <v>73</v>
      </c>
      <c r="C51" s="119"/>
      <c r="D51" s="48"/>
      <c r="E51" s="49"/>
      <c r="F51" s="49"/>
    </row>
    <row r="52" spans="1:6" x14ac:dyDescent="0.2">
      <c r="A52" s="76"/>
      <c r="B52" s="50" t="s">
        <v>67</v>
      </c>
      <c r="C52" s="119">
        <v>4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57</v>
      </c>
      <c r="C55" s="119"/>
      <c r="D55" s="48"/>
      <c r="E55" s="49"/>
      <c r="F55" s="49"/>
    </row>
    <row r="56" spans="1:6" ht="25.5" x14ac:dyDescent="0.2">
      <c r="A56" s="76"/>
      <c r="B56" s="63" t="s">
        <v>14</v>
      </c>
      <c r="C56" s="119"/>
      <c r="D56" s="48"/>
      <c r="E56" s="49"/>
      <c r="F56" s="49"/>
    </row>
    <row r="57" spans="1:6" x14ac:dyDescent="0.2">
      <c r="A57" s="76"/>
      <c r="B57" s="68" t="s">
        <v>76</v>
      </c>
      <c r="C57" s="119">
        <v>9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119</v>
      </c>
      <c r="C60" s="119"/>
      <c r="D60" s="48"/>
      <c r="E60" s="49"/>
      <c r="F60" s="49"/>
    </row>
    <row r="61" spans="1:6" ht="114.75" x14ac:dyDescent="0.2">
      <c r="A61" s="76"/>
      <c r="B61" s="63" t="s">
        <v>120</v>
      </c>
      <c r="C61" s="119"/>
      <c r="D61" s="48"/>
      <c r="E61" s="49"/>
      <c r="F61" s="49"/>
    </row>
    <row r="62" spans="1:6" x14ac:dyDescent="0.2">
      <c r="A62" s="76"/>
      <c r="B62" s="68"/>
      <c r="C62" s="119">
        <v>9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15</v>
      </c>
      <c r="C65" s="119"/>
      <c r="D65" s="70"/>
      <c r="E65" s="66"/>
      <c r="F65" s="81"/>
    </row>
    <row r="66" spans="1:6" ht="25.5" x14ac:dyDescent="0.2">
      <c r="A66" s="76"/>
      <c r="B66" s="47" t="s">
        <v>61</v>
      </c>
      <c r="C66" s="119"/>
      <c r="D66" s="48"/>
      <c r="E66" s="49"/>
      <c r="F66" s="49"/>
    </row>
    <row r="67" spans="1:6" ht="14.25" x14ac:dyDescent="0.2">
      <c r="A67" s="76"/>
      <c r="B67" s="50" t="s">
        <v>46</v>
      </c>
      <c r="C67" s="119">
        <v>18</v>
      </c>
      <c r="D67" s="51" t="s">
        <v>19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47</v>
      </c>
      <c r="C68" s="119">
        <v>18</v>
      </c>
      <c r="D68" s="51" t="s">
        <v>19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16</v>
      </c>
      <c r="C71" s="118"/>
      <c r="D71" s="48"/>
      <c r="E71" s="49"/>
      <c r="F71" s="66"/>
    </row>
    <row r="72" spans="1:6" ht="25.5" x14ac:dyDescent="0.2">
      <c r="A72" s="76"/>
      <c r="B72" s="63" t="s">
        <v>62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433</v>
      </c>
      <c r="D73" s="51" t="s">
        <v>19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63</v>
      </c>
      <c r="C76" s="118"/>
      <c r="D76" s="48"/>
      <c r="E76" s="66"/>
      <c r="F76" s="66"/>
    </row>
    <row r="77" spans="1:6" ht="38.25" x14ac:dyDescent="0.2">
      <c r="A77" s="76"/>
      <c r="B77" s="74" t="s">
        <v>11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59"/>
      <c r="D80" s="33"/>
      <c r="E80" s="34" t="s">
        <v>23</v>
      </c>
      <c r="F80" s="35">
        <f>SUM(F9:F79)</f>
        <v>0</v>
      </c>
    </row>
  </sheetData>
  <sheetProtection algorithmName="SHA-512" hashValue="Z0JvWm54gnPqnk+hf5QvB+Lf4xZgX7aWfz3v4+F+cEJXDEecD1FQiaoOovzbY4MvFh0TvqiSAy49Uzvxeg8W4g==" saltValue="1NqkEEOAbJmfqOONudW/3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85" zoomScaleNormal="100" zoomScaleSheetLayoutView="85" workbookViewId="0">
      <selection activeCell="F58" sqref="F58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130</v>
      </c>
      <c r="B3" s="2" t="s">
        <v>170</v>
      </c>
      <c r="C3" s="113"/>
      <c r="D3" s="18"/>
      <c r="E3" s="3"/>
      <c r="F3" s="3"/>
    </row>
    <row r="4" spans="1:6" x14ac:dyDescent="0.2">
      <c r="A4" s="40"/>
      <c r="B4" s="2" t="s">
        <v>156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82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7"/>
      <c r="C11" s="121"/>
      <c r="D11" s="58"/>
      <c r="E11" s="59"/>
      <c r="F11" s="59"/>
    </row>
    <row r="12" spans="1:6" ht="14.25" x14ac:dyDescent="0.2">
      <c r="A12" s="79">
        <f>COUNT($A$7:A11)+1</f>
        <v>2</v>
      </c>
      <c r="B12" s="31" t="s">
        <v>98</v>
      </c>
      <c r="C12" s="119"/>
      <c r="D12" s="48"/>
      <c r="E12" s="49"/>
      <c r="F12" s="49"/>
    </row>
    <row r="13" spans="1:6" ht="14.25" x14ac:dyDescent="0.2">
      <c r="A13" s="76"/>
      <c r="B13" s="63" t="s">
        <v>99</v>
      </c>
      <c r="C13" s="119"/>
      <c r="D13" s="48"/>
      <c r="E13" s="49"/>
      <c r="F13" s="49"/>
    </row>
    <row r="14" spans="1:6" x14ac:dyDescent="0.2">
      <c r="A14" s="76"/>
      <c r="B14" s="50" t="s">
        <v>37</v>
      </c>
      <c r="C14" s="119">
        <v>2</v>
      </c>
      <c r="D14" s="48" t="s">
        <v>1</v>
      </c>
      <c r="E14" s="17">
        <v>0</v>
      </c>
      <c r="F14" s="66">
        <f t="shared" ref="F14" si="0">C14*E14</f>
        <v>0</v>
      </c>
    </row>
    <row r="15" spans="1:6" x14ac:dyDescent="0.2">
      <c r="A15" s="77"/>
      <c r="B15" s="52"/>
      <c r="C15" s="120"/>
      <c r="D15" s="64"/>
      <c r="E15" s="67"/>
      <c r="F15" s="67"/>
    </row>
    <row r="16" spans="1:6" x14ac:dyDescent="0.2">
      <c r="A16" s="78"/>
      <c r="B16" s="54"/>
      <c r="C16" s="121"/>
      <c r="D16" s="55"/>
      <c r="E16" s="56"/>
      <c r="F16" s="56"/>
    </row>
    <row r="17" spans="1:6" ht="14.25" x14ac:dyDescent="0.2">
      <c r="A17" s="79">
        <f>COUNT($A$7:A16)+1</f>
        <v>3</v>
      </c>
      <c r="B17" s="31" t="s">
        <v>100</v>
      </c>
      <c r="C17" s="119"/>
      <c r="D17" s="48"/>
      <c r="E17" s="49"/>
      <c r="F17" s="49"/>
    </row>
    <row r="18" spans="1:6" ht="14.25" x14ac:dyDescent="0.2">
      <c r="A18" s="76"/>
      <c r="B18" s="63" t="s">
        <v>101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" si="1">C19*E19</f>
        <v>0</v>
      </c>
    </row>
    <row r="20" spans="1:6" x14ac:dyDescent="0.2">
      <c r="A20" s="77"/>
      <c r="B20" s="52"/>
      <c r="C20" s="120"/>
      <c r="D20" s="64"/>
      <c r="E20" s="67"/>
      <c r="F20" s="67"/>
    </row>
    <row r="21" spans="1:6" x14ac:dyDescent="0.2">
      <c r="A21" s="80"/>
      <c r="B21" s="65"/>
      <c r="C21" s="121"/>
      <c r="D21" s="55"/>
      <c r="E21" s="56"/>
      <c r="F21" s="56"/>
    </row>
    <row r="22" spans="1:6" x14ac:dyDescent="0.2">
      <c r="A22" s="79">
        <f>COUNT($A$7:A21)+1</f>
        <v>4</v>
      </c>
      <c r="B22" s="31" t="s">
        <v>38</v>
      </c>
      <c r="C22" s="119"/>
      <c r="D22" s="48"/>
      <c r="E22" s="49"/>
      <c r="F22" s="49"/>
    </row>
    <row r="23" spans="1:6" x14ac:dyDescent="0.2">
      <c r="A23" s="76"/>
      <c r="B23" s="63" t="s">
        <v>39</v>
      </c>
      <c r="C23" s="119"/>
      <c r="D23" s="48"/>
      <c r="E23" s="49"/>
      <c r="F23" s="49"/>
    </row>
    <row r="24" spans="1:6" x14ac:dyDescent="0.2">
      <c r="A24" s="76"/>
      <c r="B24" s="50" t="s">
        <v>75</v>
      </c>
      <c r="C24" s="119">
        <v>3</v>
      </c>
      <c r="D24" s="48" t="s">
        <v>1</v>
      </c>
      <c r="E24" s="17">
        <v>0</v>
      </c>
      <c r="F24" s="66">
        <f t="shared" ref="F24" si="2">C24*E24</f>
        <v>0</v>
      </c>
    </row>
    <row r="25" spans="1:6" x14ac:dyDescent="0.2">
      <c r="A25" s="77"/>
      <c r="B25" s="52"/>
      <c r="C25" s="120"/>
      <c r="D25" s="64"/>
      <c r="E25" s="67"/>
      <c r="F25" s="67"/>
    </row>
    <row r="26" spans="1:6" x14ac:dyDescent="0.2">
      <c r="A26" s="78"/>
      <c r="B26" s="54"/>
      <c r="C26" s="121"/>
      <c r="D26" s="55"/>
      <c r="E26" s="56"/>
      <c r="F26" s="56"/>
    </row>
    <row r="27" spans="1:6" x14ac:dyDescent="0.2">
      <c r="A27" s="79">
        <f>COUNT($A$7:A25)+1</f>
        <v>5</v>
      </c>
      <c r="B27" s="31" t="s">
        <v>42</v>
      </c>
      <c r="C27" s="119"/>
      <c r="D27" s="48"/>
      <c r="E27" s="49"/>
      <c r="F27" s="49"/>
    </row>
    <row r="28" spans="1:6" x14ac:dyDescent="0.2">
      <c r="A28" s="76"/>
      <c r="B28" s="63" t="s">
        <v>43</v>
      </c>
      <c r="C28" s="119"/>
      <c r="D28" s="48"/>
      <c r="E28" s="49"/>
      <c r="F28" s="49"/>
    </row>
    <row r="29" spans="1:6" x14ac:dyDescent="0.2">
      <c r="A29" s="76"/>
      <c r="B29" s="50" t="s">
        <v>77</v>
      </c>
      <c r="C29" s="119">
        <v>1</v>
      </c>
      <c r="D29" s="48" t="s">
        <v>1</v>
      </c>
      <c r="E29" s="17">
        <v>0</v>
      </c>
      <c r="F29" s="66">
        <f>C29*E29</f>
        <v>0</v>
      </c>
    </row>
    <row r="30" spans="1:6" x14ac:dyDescent="0.2">
      <c r="A30" s="77"/>
      <c r="B30" s="52"/>
      <c r="C30" s="120"/>
      <c r="D30" s="64"/>
      <c r="E30" s="67"/>
      <c r="F30" s="67"/>
    </row>
    <row r="31" spans="1:6" x14ac:dyDescent="0.2">
      <c r="A31" s="78"/>
      <c r="B31" s="54"/>
      <c r="C31" s="121"/>
      <c r="D31" s="55"/>
      <c r="E31" s="56"/>
      <c r="F31" s="56"/>
    </row>
    <row r="32" spans="1:6" x14ac:dyDescent="0.2">
      <c r="A32" s="79">
        <f>COUNT($A$7:A31)+1</f>
        <v>6</v>
      </c>
      <c r="B32" s="31" t="s">
        <v>41</v>
      </c>
      <c r="C32" s="119"/>
      <c r="D32" s="48"/>
      <c r="E32" s="49"/>
      <c r="F32" s="49"/>
    </row>
    <row r="33" spans="1:6" ht="25.5" x14ac:dyDescent="0.2">
      <c r="A33" s="76"/>
      <c r="B33" s="63" t="s">
        <v>56</v>
      </c>
      <c r="C33" s="119"/>
      <c r="D33" s="48"/>
      <c r="E33" s="49"/>
      <c r="F33" s="49"/>
    </row>
    <row r="34" spans="1:6" x14ac:dyDescent="0.2">
      <c r="A34" s="76"/>
      <c r="B34" s="50" t="s">
        <v>77</v>
      </c>
      <c r="C34" s="119">
        <v>28</v>
      </c>
      <c r="D34" s="48" t="s">
        <v>1</v>
      </c>
      <c r="E34" s="17">
        <v>0</v>
      </c>
      <c r="F34" s="66">
        <f t="shared" ref="F34" si="3">C34*E34</f>
        <v>0</v>
      </c>
    </row>
    <row r="35" spans="1:6" x14ac:dyDescent="0.2">
      <c r="A35" s="76"/>
      <c r="B35" s="50"/>
      <c r="C35" s="119"/>
      <c r="D35" s="48"/>
      <c r="E35" s="48"/>
      <c r="F35" s="66"/>
    </row>
    <row r="36" spans="1:6" x14ac:dyDescent="0.2">
      <c r="A36" s="78"/>
      <c r="B36" s="57"/>
      <c r="C36" s="121"/>
      <c r="D36" s="55"/>
      <c r="E36" s="59"/>
      <c r="F36" s="59"/>
    </row>
    <row r="37" spans="1:6" x14ac:dyDescent="0.2">
      <c r="A37" s="79">
        <f>COUNT($A$7:A36)+1</f>
        <v>7</v>
      </c>
      <c r="B37" s="31" t="s">
        <v>34</v>
      </c>
      <c r="C37" s="119"/>
      <c r="D37" s="48"/>
      <c r="E37" s="49"/>
      <c r="F37" s="49"/>
    </row>
    <row r="38" spans="1:6" ht="38.25" x14ac:dyDescent="0.2">
      <c r="A38" s="76"/>
      <c r="B38" s="63" t="s">
        <v>35</v>
      </c>
      <c r="C38" s="119"/>
      <c r="D38" s="48"/>
      <c r="E38" s="49"/>
      <c r="F38" s="49"/>
    </row>
    <row r="39" spans="1:6" x14ac:dyDescent="0.2">
      <c r="A39" s="76"/>
      <c r="B39" s="50" t="s">
        <v>37</v>
      </c>
      <c r="C39" s="119">
        <v>1</v>
      </c>
      <c r="D39" s="48" t="s">
        <v>1</v>
      </c>
      <c r="E39" s="17">
        <v>0</v>
      </c>
      <c r="F39" s="66">
        <f>C39*E39</f>
        <v>0</v>
      </c>
    </row>
    <row r="40" spans="1:6" x14ac:dyDescent="0.2">
      <c r="A40" s="77"/>
      <c r="B40" s="52"/>
      <c r="C40" s="120"/>
      <c r="D40" s="64"/>
      <c r="E40" s="67"/>
      <c r="F40" s="67"/>
    </row>
    <row r="41" spans="1:6" x14ac:dyDescent="0.2">
      <c r="A41" s="78"/>
      <c r="B41" s="57"/>
      <c r="C41" s="121"/>
      <c r="D41" s="55"/>
      <c r="E41" s="59"/>
      <c r="F41" s="59"/>
    </row>
    <row r="42" spans="1:6" x14ac:dyDescent="0.2">
      <c r="A42" s="79">
        <f>COUNT($A$7:A41)+1</f>
        <v>8</v>
      </c>
      <c r="B42" s="31" t="s">
        <v>57</v>
      </c>
      <c r="C42" s="119"/>
      <c r="D42" s="48"/>
      <c r="E42" s="49"/>
      <c r="F42" s="49"/>
    </row>
    <row r="43" spans="1:6" ht="25.5" x14ac:dyDescent="0.2">
      <c r="A43" s="76"/>
      <c r="B43" s="63" t="s">
        <v>14</v>
      </c>
      <c r="C43" s="119"/>
      <c r="D43" s="48"/>
      <c r="E43" s="49"/>
      <c r="F43" s="49"/>
    </row>
    <row r="44" spans="1:6" x14ac:dyDescent="0.2">
      <c r="A44" s="76"/>
      <c r="B44" s="68" t="s">
        <v>76</v>
      </c>
      <c r="C44" s="119">
        <v>3</v>
      </c>
      <c r="D44" s="48" t="s">
        <v>1</v>
      </c>
      <c r="E44" s="17">
        <v>0</v>
      </c>
      <c r="F44" s="66">
        <f>C44*E44</f>
        <v>0</v>
      </c>
    </row>
    <row r="45" spans="1:6" x14ac:dyDescent="0.2">
      <c r="A45" s="77"/>
      <c r="B45" s="69"/>
      <c r="C45" s="120"/>
      <c r="D45" s="64"/>
      <c r="E45" s="67"/>
      <c r="F45" s="67"/>
    </row>
    <row r="46" spans="1:6" x14ac:dyDescent="0.2">
      <c r="A46" s="78"/>
      <c r="B46" s="54"/>
      <c r="C46" s="121"/>
      <c r="D46" s="55"/>
      <c r="E46" s="56"/>
      <c r="F46" s="56"/>
    </row>
    <row r="47" spans="1:6" x14ac:dyDescent="0.2">
      <c r="A47" s="79">
        <f>COUNT($A$7:A44)+1</f>
        <v>9</v>
      </c>
      <c r="B47" s="31" t="s">
        <v>119</v>
      </c>
      <c r="C47" s="119"/>
      <c r="D47" s="48"/>
      <c r="E47" s="49"/>
      <c r="F47" s="49"/>
    </row>
    <row r="48" spans="1:6" ht="114.75" x14ac:dyDescent="0.2">
      <c r="A48" s="76"/>
      <c r="B48" s="63" t="s">
        <v>120</v>
      </c>
      <c r="C48" s="119"/>
      <c r="D48" s="48"/>
      <c r="E48" s="49"/>
      <c r="F48" s="49"/>
    </row>
    <row r="49" spans="1:6" x14ac:dyDescent="0.2">
      <c r="A49" s="76"/>
      <c r="B49" s="68"/>
      <c r="C49" s="119">
        <v>2</v>
      </c>
      <c r="D49" s="48" t="s">
        <v>1</v>
      </c>
      <c r="E49" s="17">
        <v>0</v>
      </c>
      <c r="F49" s="66">
        <f>C49*E49</f>
        <v>0</v>
      </c>
    </row>
    <row r="50" spans="1:6" x14ac:dyDescent="0.2">
      <c r="A50" s="77"/>
      <c r="B50" s="69"/>
      <c r="C50" s="120"/>
      <c r="D50" s="64"/>
      <c r="E50" s="67"/>
      <c r="F50" s="67"/>
    </row>
    <row r="51" spans="1:6" x14ac:dyDescent="0.2">
      <c r="A51" s="78"/>
      <c r="B51" s="54"/>
      <c r="C51" s="121"/>
      <c r="D51" s="55"/>
      <c r="E51" s="59"/>
      <c r="F51" s="59"/>
    </row>
    <row r="52" spans="1:6" x14ac:dyDescent="0.2">
      <c r="A52" s="79">
        <f>COUNT($A$7:A50)+1</f>
        <v>10</v>
      </c>
      <c r="B52" s="31" t="s">
        <v>15</v>
      </c>
      <c r="C52" s="119"/>
      <c r="D52" s="70"/>
      <c r="E52" s="66"/>
      <c r="F52" s="81"/>
    </row>
    <row r="53" spans="1:6" ht="25.5" x14ac:dyDescent="0.2">
      <c r="A53" s="76"/>
      <c r="B53" s="47" t="s">
        <v>61</v>
      </c>
      <c r="C53" s="119"/>
      <c r="D53" s="48"/>
      <c r="E53" s="49"/>
      <c r="F53" s="49"/>
    </row>
    <row r="54" spans="1:6" ht="14.25" x14ac:dyDescent="0.2">
      <c r="A54" s="76"/>
      <c r="B54" s="50" t="s">
        <v>46</v>
      </c>
      <c r="C54" s="119">
        <v>6</v>
      </c>
      <c r="D54" s="51" t="s">
        <v>19</v>
      </c>
      <c r="E54" s="17">
        <v>0</v>
      </c>
      <c r="F54" s="66">
        <f>C54*E54</f>
        <v>0</v>
      </c>
    </row>
    <row r="55" spans="1:6" x14ac:dyDescent="0.2">
      <c r="A55" s="77"/>
      <c r="B55" s="52"/>
      <c r="C55" s="120"/>
      <c r="D55" s="53"/>
      <c r="E55" s="67"/>
      <c r="F55" s="67"/>
    </row>
    <row r="56" spans="1:6" x14ac:dyDescent="0.2">
      <c r="A56" s="78"/>
      <c r="B56" s="54"/>
      <c r="C56" s="122"/>
      <c r="D56" s="55"/>
      <c r="E56" s="59"/>
      <c r="F56" s="59"/>
    </row>
    <row r="57" spans="1:6" x14ac:dyDescent="0.2">
      <c r="A57" s="79">
        <f>COUNT($A$7:A55)+1</f>
        <v>11</v>
      </c>
      <c r="B57" s="31" t="s">
        <v>16</v>
      </c>
      <c r="C57" s="118"/>
      <c r="D57" s="48"/>
      <c r="E57" s="49"/>
      <c r="F57" s="66"/>
    </row>
    <row r="58" spans="1:6" ht="25.5" x14ac:dyDescent="0.2">
      <c r="A58" s="76"/>
      <c r="B58" s="63" t="s">
        <v>62</v>
      </c>
      <c r="C58" s="118"/>
      <c r="D58" s="48"/>
      <c r="E58" s="49"/>
      <c r="F58" s="66"/>
    </row>
    <row r="59" spans="1:6" ht="14.25" x14ac:dyDescent="0.2">
      <c r="A59" s="76"/>
      <c r="B59" s="68"/>
      <c r="C59" s="118">
        <v>82</v>
      </c>
      <c r="D59" s="51" t="s">
        <v>19</v>
      </c>
      <c r="E59" s="17">
        <v>0</v>
      </c>
      <c r="F59" s="66">
        <f>C59*E59</f>
        <v>0</v>
      </c>
    </row>
    <row r="60" spans="1:6" x14ac:dyDescent="0.2">
      <c r="A60" s="77"/>
      <c r="B60" s="69"/>
      <c r="C60" s="123"/>
      <c r="D60" s="64"/>
      <c r="E60" s="72"/>
      <c r="F60" s="67"/>
    </row>
    <row r="61" spans="1:6" x14ac:dyDescent="0.2">
      <c r="A61" s="78"/>
      <c r="B61" s="54"/>
      <c r="C61" s="122"/>
      <c r="D61" s="55"/>
      <c r="E61" s="59"/>
      <c r="F61" s="59"/>
    </row>
    <row r="62" spans="1:6" x14ac:dyDescent="0.2">
      <c r="A62" s="79">
        <f>COUNT($A$7:A60)+1</f>
        <v>12</v>
      </c>
      <c r="B62" s="31" t="s">
        <v>63</v>
      </c>
      <c r="C62" s="118"/>
      <c r="D62" s="48"/>
      <c r="E62" s="66"/>
      <c r="F62" s="66"/>
    </row>
    <row r="63" spans="1:6" ht="38.25" x14ac:dyDescent="0.2">
      <c r="A63" s="76"/>
      <c r="B63" s="74" t="s">
        <v>11</v>
      </c>
      <c r="C63" s="118"/>
      <c r="D63" s="48"/>
      <c r="E63" s="49"/>
      <c r="F63" s="66"/>
    </row>
    <row r="64" spans="1:6" x14ac:dyDescent="0.2">
      <c r="A64" s="82"/>
      <c r="B64" s="68"/>
      <c r="C64" s="118"/>
      <c r="D64" s="73">
        <v>0.1</v>
      </c>
      <c r="E64" s="49"/>
      <c r="F64" s="66">
        <f>D64*(SUM(F9:F59))</f>
        <v>0</v>
      </c>
    </row>
    <row r="65" spans="1:6" x14ac:dyDescent="0.2">
      <c r="A65" s="83"/>
      <c r="B65" s="69"/>
      <c r="C65" s="123"/>
      <c r="D65" s="64"/>
      <c r="E65" s="67"/>
      <c r="F65" s="67"/>
    </row>
    <row r="66" spans="1:6" x14ac:dyDescent="0.2">
      <c r="A66" s="42"/>
      <c r="B66" s="32" t="s">
        <v>2</v>
      </c>
      <c r="C66" s="159"/>
      <c r="D66" s="33"/>
      <c r="E66" s="34" t="s">
        <v>23</v>
      </c>
      <c r="F66" s="35">
        <f>SUM(F9:F65)</f>
        <v>0</v>
      </c>
    </row>
  </sheetData>
  <sheetProtection algorithmName="SHA-512" hashValue="jJvWKEjEyajDgmqwwsnYxDUMUC75V8IGkue95n/HLgCa2CmQpZl+sjghyJbweDYjOioHDjNxAGbMR/xKrfw4aA==" saltValue="e5UykhIrgbwJCwAJ7k0jQ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zoomScale="70" zoomScaleNormal="100" zoomScaleSheetLayoutView="70" workbookViewId="0">
      <selection activeCell="F72" sqref="F72"/>
    </sheetView>
  </sheetViews>
  <sheetFormatPr defaultColWidth="9.140625" defaultRowHeight="12.75" x14ac:dyDescent="0.2"/>
  <cols>
    <col min="1" max="1" width="6.855468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30</v>
      </c>
      <c r="B1" s="2" t="s">
        <v>7</v>
      </c>
      <c r="C1" s="113"/>
      <c r="D1" s="18"/>
      <c r="E1" s="3"/>
      <c r="F1" s="3"/>
    </row>
    <row r="2" spans="1:6" x14ac:dyDescent="0.2">
      <c r="A2" s="40" t="s">
        <v>31</v>
      </c>
      <c r="B2" s="2" t="s">
        <v>13</v>
      </c>
      <c r="C2" s="113"/>
      <c r="D2" s="18"/>
      <c r="E2" s="3"/>
      <c r="F2" s="3"/>
    </row>
    <row r="3" spans="1:6" x14ac:dyDescent="0.2">
      <c r="A3" s="40" t="s">
        <v>131</v>
      </c>
      <c r="B3" s="168" t="s">
        <v>171</v>
      </c>
      <c r="C3" s="113"/>
      <c r="D3" s="18"/>
      <c r="E3" s="3"/>
      <c r="F3" s="3"/>
    </row>
    <row r="4" spans="1:6" ht="15" x14ac:dyDescent="0.25">
      <c r="A4" s="40"/>
      <c r="B4" s="179" t="s">
        <v>158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08" t="s">
        <v>20</v>
      </c>
      <c r="F5" s="108" t="s">
        <v>21</v>
      </c>
    </row>
    <row r="6" spans="1:6" ht="15.75" x14ac:dyDescent="0.25">
      <c r="A6" s="75">
        <v>1</v>
      </c>
      <c r="B6" s="44"/>
      <c r="C6" s="157"/>
      <c r="D6" s="45"/>
      <c r="E6" s="46"/>
      <c r="F6" s="46"/>
    </row>
    <row r="7" spans="1:6" ht="15.75" x14ac:dyDescent="0.25">
      <c r="A7" s="76">
        <f>COUNT(A6+1)</f>
        <v>1</v>
      </c>
      <c r="B7" s="31" t="s">
        <v>33</v>
      </c>
      <c r="C7" s="158"/>
      <c r="D7" s="29"/>
      <c r="E7" s="30"/>
      <c r="F7" s="30"/>
    </row>
    <row r="8" spans="1:6" ht="25.5" x14ac:dyDescent="0.2">
      <c r="A8" s="76"/>
      <c r="B8" s="47" t="s">
        <v>55</v>
      </c>
      <c r="C8" s="118"/>
      <c r="D8" s="48"/>
      <c r="E8" s="49"/>
      <c r="F8" s="49"/>
    </row>
    <row r="9" spans="1:6" ht="14.25" x14ac:dyDescent="0.2">
      <c r="A9" s="76"/>
      <c r="B9" s="50" t="s">
        <v>65</v>
      </c>
      <c r="C9" s="119">
        <v>234</v>
      </c>
      <c r="D9" s="51" t="s">
        <v>19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44</v>
      </c>
      <c r="C12" s="119"/>
      <c r="D12" s="48"/>
      <c r="E12" s="49"/>
      <c r="F12" s="49"/>
    </row>
    <row r="13" spans="1:6" ht="25.5" x14ac:dyDescent="0.2">
      <c r="A13" s="76"/>
      <c r="B13" s="47" t="s">
        <v>60</v>
      </c>
      <c r="C13" s="119"/>
      <c r="D13" s="48"/>
      <c r="E13" s="49"/>
      <c r="F13" s="49"/>
    </row>
    <row r="14" spans="1:6" ht="14.25" x14ac:dyDescent="0.2">
      <c r="A14" s="76"/>
      <c r="B14" s="50" t="s">
        <v>45</v>
      </c>
      <c r="C14" s="119">
        <v>170</v>
      </c>
      <c r="D14" s="51" t="s">
        <v>19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98</v>
      </c>
      <c r="C17" s="119"/>
      <c r="D17" s="48"/>
      <c r="E17" s="49"/>
      <c r="F17" s="49"/>
    </row>
    <row r="18" spans="1:6" ht="14.25" x14ac:dyDescent="0.2">
      <c r="A18" s="76"/>
      <c r="B18" s="63" t="s">
        <v>99</v>
      </c>
      <c r="C18" s="119"/>
      <c r="D18" s="48"/>
      <c r="E18" s="49"/>
      <c r="F18" s="49"/>
    </row>
    <row r="19" spans="1:6" x14ac:dyDescent="0.2">
      <c r="A19" s="76"/>
      <c r="B19" s="50" t="s">
        <v>37</v>
      </c>
      <c r="C19" s="119">
        <v>2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46</v>
      </c>
      <c r="C20" s="119">
        <v>2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100</v>
      </c>
      <c r="C23" s="119"/>
      <c r="D23" s="48"/>
      <c r="E23" s="49"/>
      <c r="F23" s="49"/>
    </row>
    <row r="24" spans="1:6" ht="14.25" x14ac:dyDescent="0.2">
      <c r="A24" s="76"/>
      <c r="B24" s="63" t="s">
        <v>101</v>
      </c>
      <c r="C24" s="119"/>
      <c r="D24" s="48"/>
      <c r="E24" s="49"/>
      <c r="F24" s="49"/>
    </row>
    <row r="25" spans="1:6" x14ac:dyDescent="0.2">
      <c r="A25" s="76"/>
      <c r="B25" s="50" t="s">
        <v>37</v>
      </c>
      <c r="C25" s="119">
        <v>2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46</v>
      </c>
      <c r="C26" s="119">
        <v>2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78"/>
      <c r="B28" s="54"/>
      <c r="C28" s="121"/>
      <c r="D28" s="55"/>
      <c r="E28" s="56"/>
      <c r="F28" s="56"/>
    </row>
    <row r="29" spans="1:6" x14ac:dyDescent="0.2">
      <c r="A29" s="79">
        <f>COUNT($A$7:A27)+1</f>
        <v>5</v>
      </c>
      <c r="B29" s="31" t="s">
        <v>42</v>
      </c>
      <c r="C29" s="119"/>
      <c r="D29" s="48"/>
      <c r="E29" s="49"/>
      <c r="F29" s="49"/>
    </row>
    <row r="30" spans="1:6" x14ac:dyDescent="0.2">
      <c r="A30" s="76"/>
      <c r="B30" s="63" t="s">
        <v>43</v>
      </c>
      <c r="C30" s="119"/>
      <c r="D30" s="48"/>
      <c r="E30" s="49"/>
      <c r="F30" s="49"/>
    </row>
    <row r="31" spans="1:6" x14ac:dyDescent="0.2">
      <c r="A31" s="76"/>
      <c r="B31" s="50" t="s">
        <v>77</v>
      </c>
      <c r="C31" s="119">
        <v>1</v>
      </c>
      <c r="D31" s="48" t="s">
        <v>1</v>
      </c>
      <c r="E31" s="17">
        <v>0</v>
      </c>
      <c r="F31" s="66">
        <f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80"/>
      <c r="B33" s="65"/>
      <c r="C33" s="121"/>
      <c r="D33" s="55"/>
      <c r="E33" s="56"/>
      <c r="F33" s="56"/>
    </row>
    <row r="34" spans="1:6" x14ac:dyDescent="0.2">
      <c r="A34" s="79">
        <f>COUNT($A$7:A33)+1</f>
        <v>6</v>
      </c>
      <c r="B34" s="31" t="s">
        <v>38</v>
      </c>
      <c r="C34" s="119"/>
      <c r="D34" s="48"/>
      <c r="E34" s="49"/>
      <c r="F34" s="49"/>
    </row>
    <row r="35" spans="1:6" x14ac:dyDescent="0.2">
      <c r="A35" s="76"/>
      <c r="B35" s="63" t="s">
        <v>39</v>
      </c>
      <c r="C35" s="119"/>
      <c r="D35" s="48"/>
      <c r="E35" s="49"/>
      <c r="F35" s="49"/>
    </row>
    <row r="36" spans="1:6" x14ac:dyDescent="0.2">
      <c r="A36" s="76"/>
      <c r="B36" s="50" t="s">
        <v>75</v>
      </c>
      <c r="C36" s="119">
        <v>5</v>
      </c>
      <c r="D36" s="48" t="s">
        <v>1</v>
      </c>
      <c r="E36" s="17">
        <v>0</v>
      </c>
      <c r="F36" s="66">
        <f t="shared" ref="F36" si="2"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COUNT($A$7:A37)+1</f>
        <v>7</v>
      </c>
      <c r="B39" s="31" t="s">
        <v>50</v>
      </c>
      <c r="C39" s="119"/>
      <c r="D39" s="48"/>
      <c r="E39" s="49"/>
      <c r="F39" s="49"/>
    </row>
    <row r="40" spans="1:6" x14ac:dyDescent="0.2">
      <c r="A40" s="76"/>
      <c r="B40" s="63" t="s">
        <v>40</v>
      </c>
      <c r="C40" s="119"/>
      <c r="D40" s="48"/>
      <c r="E40" s="49"/>
      <c r="F40" s="49"/>
    </row>
    <row r="41" spans="1:6" x14ac:dyDescent="0.2">
      <c r="A41" s="76"/>
      <c r="B41" s="50" t="s">
        <v>67</v>
      </c>
      <c r="C41" s="119">
        <v>3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41</v>
      </c>
      <c r="C44" s="119"/>
      <c r="D44" s="48"/>
      <c r="E44" s="49"/>
      <c r="F44" s="49"/>
    </row>
    <row r="45" spans="1:6" ht="25.5" x14ac:dyDescent="0.2">
      <c r="A45" s="76"/>
      <c r="B45" s="63" t="s">
        <v>56</v>
      </c>
      <c r="C45" s="119"/>
      <c r="D45" s="48"/>
      <c r="E45" s="49"/>
      <c r="F45" s="49"/>
    </row>
    <row r="46" spans="1:6" x14ac:dyDescent="0.2">
      <c r="A46" s="76"/>
      <c r="B46" s="50" t="s">
        <v>77</v>
      </c>
      <c r="C46" s="119">
        <v>45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79</v>
      </c>
      <c r="C47" s="119">
        <v>26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66</v>
      </c>
      <c r="C50" s="119"/>
      <c r="D50" s="48"/>
      <c r="E50" s="66"/>
      <c r="F50" s="49"/>
    </row>
    <row r="51" spans="1:6" ht="25.5" x14ac:dyDescent="0.2">
      <c r="A51" s="76"/>
      <c r="B51" s="63" t="s">
        <v>73</v>
      </c>
      <c r="C51" s="119"/>
      <c r="D51" s="48"/>
      <c r="E51" s="49"/>
      <c r="F51" s="49"/>
    </row>
    <row r="52" spans="1:6" x14ac:dyDescent="0.2">
      <c r="A52" s="76"/>
      <c r="B52" s="50" t="s">
        <v>67</v>
      </c>
      <c r="C52" s="119">
        <v>3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57</v>
      </c>
      <c r="C55" s="119"/>
      <c r="D55" s="48"/>
      <c r="E55" s="49"/>
      <c r="F55" s="49"/>
    </row>
    <row r="56" spans="1:6" ht="25.5" x14ac:dyDescent="0.2">
      <c r="A56" s="76"/>
      <c r="B56" s="63" t="s">
        <v>14</v>
      </c>
      <c r="C56" s="119"/>
      <c r="D56" s="48"/>
      <c r="E56" s="49"/>
      <c r="F56" s="49"/>
    </row>
    <row r="57" spans="1:6" x14ac:dyDescent="0.2">
      <c r="A57" s="76"/>
      <c r="B57" s="68" t="s">
        <v>76</v>
      </c>
      <c r="C57" s="119">
        <v>8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119</v>
      </c>
      <c r="C60" s="119"/>
      <c r="D60" s="48"/>
      <c r="E60" s="49"/>
      <c r="F60" s="49"/>
    </row>
    <row r="61" spans="1:6" ht="114.75" x14ac:dyDescent="0.2">
      <c r="A61" s="76"/>
      <c r="B61" s="63" t="s">
        <v>120</v>
      </c>
      <c r="C61" s="119"/>
      <c r="D61" s="48"/>
      <c r="E61" s="49"/>
      <c r="F61" s="49"/>
    </row>
    <row r="62" spans="1:6" x14ac:dyDescent="0.2">
      <c r="A62" s="76"/>
      <c r="B62" s="68"/>
      <c r="C62" s="119">
        <v>8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15</v>
      </c>
      <c r="C65" s="119"/>
      <c r="D65" s="70"/>
      <c r="E65" s="66"/>
      <c r="F65" s="81"/>
    </row>
    <row r="66" spans="1:6" ht="25.5" x14ac:dyDescent="0.2">
      <c r="A66" s="76"/>
      <c r="B66" s="47" t="s">
        <v>61</v>
      </c>
      <c r="C66" s="119"/>
      <c r="D66" s="48"/>
      <c r="E66" s="49"/>
      <c r="F66" s="49"/>
    </row>
    <row r="67" spans="1:6" ht="14.25" x14ac:dyDescent="0.2">
      <c r="A67" s="76"/>
      <c r="B67" s="50" t="s">
        <v>46</v>
      </c>
      <c r="C67" s="119">
        <v>12</v>
      </c>
      <c r="D67" s="51" t="s">
        <v>19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47</v>
      </c>
      <c r="C68" s="119">
        <v>6</v>
      </c>
      <c r="D68" s="51" t="s">
        <v>19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16</v>
      </c>
      <c r="C71" s="118"/>
      <c r="D71" s="48"/>
      <c r="E71" s="49"/>
      <c r="F71" s="66"/>
    </row>
    <row r="72" spans="1:6" ht="25.5" x14ac:dyDescent="0.2">
      <c r="A72" s="76"/>
      <c r="B72" s="63" t="s">
        <v>62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404</v>
      </c>
      <c r="D73" s="51" t="s">
        <v>19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63</v>
      </c>
      <c r="C76" s="118"/>
      <c r="D76" s="48"/>
      <c r="E76" s="66"/>
      <c r="F76" s="66"/>
    </row>
    <row r="77" spans="1:6" ht="38.25" x14ac:dyDescent="0.2">
      <c r="A77" s="76"/>
      <c r="B77" s="74" t="s">
        <v>11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59"/>
      <c r="D80" s="33"/>
      <c r="E80" s="34" t="s">
        <v>23</v>
      </c>
      <c r="F80" s="35">
        <f>SUM(F9:F79)</f>
        <v>0</v>
      </c>
    </row>
  </sheetData>
  <sheetProtection algorithmName="SHA-512" hashValue="ERboaw97LjEfwIu8uk4ndNgG4ua1QOcKnRYxfe6BjOwmUgiVBDBUU2gg8ilId6YkB7DItCD443EajZQXZn8ylA==" saltValue="o5b/2qKFmvcbjSXQw3H8pg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view="pageBreakPreview" zoomScale="70" zoomScaleNormal="100" zoomScaleSheetLayoutView="70" workbookViewId="0">
      <selection activeCell="F54" sqref="F54"/>
    </sheetView>
  </sheetViews>
  <sheetFormatPr defaultColWidth="9" defaultRowHeight="12.75" x14ac:dyDescent="0.2"/>
  <cols>
    <col min="1" max="1" width="6.140625" style="41" customWidth="1"/>
    <col min="2" max="2" width="50.7109375" style="28" customWidth="1"/>
    <col min="3" max="3" width="7.7109375" style="124" customWidth="1"/>
    <col min="4" max="4" width="4.7109375" style="124" customWidth="1"/>
    <col min="5" max="5" width="11.7109375" style="145" customWidth="1"/>
    <col min="6" max="6" width="12.7109375" style="145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40" t="s">
        <v>30</v>
      </c>
      <c r="B1" s="2" t="s">
        <v>7</v>
      </c>
      <c r="C1" s="113"/>
      <c r="D1" s="113"/>
      <c r="E1" s="125"/>
      <c r="F1" s="125"/>
    </row>
    <row r="2" spans="1:7" x14ac:dyDescent="0.2">
      <c r="A2" s="40" t="s">
        <v>31</v>
      </c>
      <c r="B2" s="2" t="s">
        <v>13</v>
      </c>
      <c r="C2" s="113"/>
      <c r="D2" s="113"/>
      <c r="E2" s="125"/>
      <c r="F2" s="125"/>
    </row>
    <row r="3" spans="1:7" x14ac:dyDescent="0.2">
      <c r="A3" s="40" t="s">
        <v>132</v>
      </c>
      <c r="B3" s="2" t="s">
        <v>175</v>
      </c>
      <c r="C3" s="195"/>
      <c r="D3" s="196"/>
      <c r="E3" s="112"/>
      <c r="F3" s="41"/>
    </row>
    <row r="4" spans="1:7" x14ac:dyDescent="0.2">
      <c r="A4" s="40"/>
      <c r="B4" s="2"/>
      <c r="C4" s="176"/>
      <c r="D4" s="176"/>
      <c r="E4" s="112"/>
      <c r="F4" s="41"/>
    </row>
    <row r="5" spans="1:7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26" t="s">
        <v>20</v>
      </c>
      <c r="F5" s="126" t="s">
        <v>21</v>
      </c>
    </row>
    <row r="6" spans="1:7" s="25" customFormat="1" x14ac:dyDescent="0.2">
      <c r="A6" s="94">
        <v>1</v>
      </c>
      <c r="B6" s="95"/>
      <c r="C6" s="96"/>
      <c r="D6" s="127"/>
      <c r="E6" s="97"/>
      <c r="F6" s="97"/>
    </row>
    <row r="7" spans="1:7" x14ac:dyDescent="0.2">
      <c r="A7" s="98"/>
      <c r="B7" s="99" t="s">
        <v>180</v>
      </c>
      <c r="C7" s="100">
        <v>240</v>
      </c>
      <c r="D7" s="104" t="s">
        <v>1</v>
      </c>
      <c r="E7" s="128">
        <v>440</v>
      </c>
      <c r="F7" s="129">
        <f>+C7*E7</f>
        <v>105600</v>
      </c>
      <c r="G7" s="5"/>
    </row>
    <row r="8" spans="1:7" x14ac:dyDescent="0.2">
      <c r="A8" s="102"/>
      <c r="B8" s="101"/>
      <c r="C8" s="114"/>
      <c r="D8" s="104"/>
      <c r="E8" s="103"/>
      <c r="F8" s="104"/>
      <c r="G8" s="5"/>
    </row>
    <row r="9" spans="1:7" x14ac:dyDescent="0.2">
      <c r="A9" s="43"/>
      <c r="B9" s="16" t="s">
        <v>80</v>
      </c>
      <c r="C9" s="115"/>
      <c r="D9" s="130"/>
      <c r="E9" s="131"/>
      <c r="F9" s="131">
        <f>+F7</f>
        <v>105600</v>
      </c>
      <c r="G9" s="5"/>
    </row>
    <row r="10" spans="1:7" x14ac:dyDescent="0.2">
      <c r="A10" s="105"/>
      <c r="B10" s="84"/>
      <c r="C10" s="116"/>
      <c r="D10" s="116"/>
      <c r="E10" s="132"/>
      <c r="F10" s="132"/>
    </row>
    <row r="11" spans="1:7" x14ac:dyDescent="0.2">
      <c r="A11" s="76">
        <f>COUNT(A6+1)</f>
        <v>1</v>
      </c>
      <c r="B11" s="26" t="s">
        <v>33</v>
      </c>
      <c r="C11" s="117"/>
      <c r="D11" s="117"/>
      <c r="E11" s="24"/>
      <c r="F11" s="24"/>
    </row>
    <row r="12" spans="1:7" ht="25.5" x14ac:dyDescent="0.2">
      <c r="A12" s="76"/>
      <c r="B12" s="85" t="s">
        <v>55</v>
      </c>
      <c r="C12" s="118"/>
      <c r="D12" s="118"/>
      <c r="E12" s="133"/>
      <c r="F12" s="133"/>
    </row>
    <row r="13" spans="1:7" ht="14.25" x14ac:dyDescent="0.2">
      <c r="A13" s="76"/>
      <c r="B13" s="71" t="s">
        <v>64</v>
      </c>
      <c r="C13" s="119">
        <v>3600</v>
      </c>
      <c r="D13" s="118" t="s">
        <v>19</v>
      </c>
      <c r="E13" s="134">
        <v>0</v>
      </c>
      <c r="F13" s="135">
        <f>C13*E13</f>
        <v>0</v>
      </c>
    </row>
    <row r="14" spans="1:7" x14ac:dyDescent="0.2">
      <c r="A14" s="77"/>
      <c r="B14" s="86"/>
      <c r="C14" s="120"/>
      <c r="D14" s="123"/>
      <c r="E14" s="136"/>
      <c r="F14" s="136"/>
    </row>
    <row r="15" spans="1:7" x14ac:dyDescent="0.2">
      <c r="A15" s="78"/>
      <c r="B15" s="89"/>
      <c r="C15" s="121"/>
      <c r="D15" s="122"/>
      <c r="E15" s="137"/>
      <c r="F15" s="138"/>
    </row>
    <row r="16" spans="1:7" x14ac:dyDescent="0.2">
      <c r="A16" s="76">
        <f>COUNT($A$11:A14)+1</f>
        <v>2</v>
      </c>
      <c r="B16" s="26" t="s">
        <v>51</v>
      </c>
      <c r="C16" s="119"/>
      <c r="D16" s="118"/>
      <c r="E16" s="139"/>
      <c r="F16" s="133"/>
    </row>
    <row r="17" spans="1:6" ht="25.5" x14ac:dyDescent="0.2">
      <c r="A17" s="76"/>
      <c r="B17" s="74" t="s">
        <v>68</v>
      </c>
      <c r="C17" s="119"/>
      <c r="D17" s="118"/>
      <c r="E17" s="139"/>
      <c r="F17" s="133"/>
    </row>
    <row r="18" spans="1:6" x14ac:dyDescent="0.2">
      <c r="A18" s="76"/>
      <c r="B18" s="71" t="s">
        <v>74</v>
      </c>
      <c r="C18" s="119">
        <v>200</v>
      </c>
      <c r="D18" s="118" t="s">
        <v>1</v>
      </c>
      <c r="E18" s="134">
        <v>0</v>
      </c>
      <c r="F18" s="133">
        <f t="shared" ref="F18:F19" si="0">C18*E18</f>
        <v>0</v>
      </c>
    </row>
    <row r="19" spans="1:6" x14ac:dyDescent="0.2">
      <c r="A19" s="76"/>
      <c r="B19" s="71" t="s">
        <v>69</v>
      </c>
      <c r="C19" s="119">
        <v>40</v>
      </c>
      <c r="D19" s="118" t="s">
        <v>1</v>
      </c>
      <c r="E19" s="134">
        <v>0</v>
      </c>
      <c r="F19" s="133">
        <f t="shared" si="0"/>
        <v>0</v>
      </c>
    </row>
    <row r="20" spans="1:6" x14ac:dyDescent="0.2">
      <c r="A20" s="77"/>
      <c r="B20" s="86"/>
      <c r="C20" s="120"/>
      <c r="D20" s="123"/>
      <c r="E20" s="136"/>
      <c r="F20" s="136"/>
    </row>
    <row r="21" spans="1:6" x14ac:dyDescent="0.2">
      <c r="A21" s="78"/>
      <c r="B21" s="87"/>
      <c r="C21" s="121"/>
      <c r="D21" s="122"/>
      <c r="E21" s="137"/>
      <c r="F21" s="138"/>
    </row>
    <row r="22" spans="1:6" x14ac:dyDescent="0.2">
      <c r="A22" s="76">
        <f>COUNT($A$11:A21)+1</f>
        <v>3</v>
      </c>
      <c r="B22" s="60" t="s">
        <v>24</v>
      </c>
      <c r="C22" s="119"/>
      <c r="D22" s="140"/>
      <c r="E22" s="133"/>
      <c r="F22" s="141"/>
    </row>
    <row r="23" spans="1:6" ht="38.25" x14ac:dyDescent="0.2">
      <c r="A23" s="76"/>
      <c r="B23" s="90" t="s">
        <v>54</v>
      </c>
      <c r="C23" s="119"/>
      <c r="D23" s="38"/>
      <c r="E23" s="135"/>
      <c r="F23" s="135"/>
    </row>
    <row r="24" spans="1:6" x14ac:dyDescent="0.2">
      <c r="A24" s="76"/>
      <c r="B24" s="61" t="s">
        <v>52</v>
      </c>
      <c r="C24" s="119">
        <v>240</v>
      </c>
      <c r="D24" s="38" t="s">
        <v>1</v>
      </c>
      <c r="E24" s="134">
        <v>0</v>
      </c>
      <c r="F24" s="133">
        <f>C24*E24</f>
        <v>0</v>
      </c>
    </row>
    <row r="25" spans="1:6" x14ac:dyDescent="0.2">
      <c r="A25" s="77"/>
      <c r="B25" s="62"/>
      <c r="C25" s="120"/>
      <c r="D25" s="142"/>
      <c r="E25" s="136"/>
      <c r="F25" s="136"/>
    </row>
    <row r="26" spans="1:6" x14ac:dyDescent="0.2">
      <c r="A26" s="78"/>
      <c r="B26" s="87"/>
      <c r="C26" s="121"/>
      <c r="D26" s="122"/>
      <c r="E26" s="137"/>
      <c r="F26" s="138"/>
    </row>
    <row r="27" spans="1:6" x14ac:dyDescent="0.2">
      <c r="A27" s="76">
        <f>COUNT($A$11:A26)+1</f>
        <v>4</v>
      </c>
      <c r="B27" s="26" t="s">
        <v>92</v>
      </c>
      <c r="C27" s="119"/>
      <c r="D27" s="118"/>
      <c r="E27" s="139"/>
      <c r="F27" s="133"/>
    </row>
    <row r="28" spans="1:6" x14ac:dyDescent="0.2">
      <c r="A28" s="82"/>
      <c r="B28" s="74" t="s">
        <v>93</v>
      </c>
      <c r="C28" s="119"/>
      <c r="D28" s="118"/>
      <c r="E28" s="139"/>
      <c r="F28" s="133"/>
    </row>
    <row r="29" spans="1:6" x14ac:dyDescent="0.2">
      <c r="A29" s="76"/>
      <c r="B29" s="71" t="s">
        <v>36</v>
      </c>
      <c r="C29" s="119">
        <v>80</v>
      </c>
      <c r="D29" s="118" t="s">
        <v>1</v>
      </c>
      <c r="E29" s="134">
        <v>0</v>
      </c>
      <c r="F29" s="133">
        <f>C29*E29</f>
        <v>0</v>
      </c>
    </row>
    <row r="30" spans="1:6" x14ac:dyDescent="0.2">
      <c r="A30" s="77"/>
      <c r="B30" s="86"/>
      <c r="C30" s="120"/>
      <c r="D30" s="123"/>
      <c r="E30" s="136"/>
      <c r="F30" s="136"/>
    </row>
    <row r="31" spans="1:6" x14ac:dyDescent="0.2">
      <c r="A31" s="78"/>
      <c r="B31" s="89"/>
      <c r="C31" s="121"/>
      <c r="D31" s="122"/>
      <c r="E31" s="137"/>
      <c r="F31" s="138"/>
    </row>
    <row r="32" spans="1:6" x14ac:dyDescent="0.2">
      <c r="A32" s="76">
        <f>COUNT($A$11:A31)+1</f>
        <v>5</v>
      </c>
      <c r="B32" s="26" t="s">
        <v>94</v>
      </c>
      <c r="C32" s="119"/>
      <c r="D32" s="118"/>
      <c r="E32" s="139"/>
      <c r="F32" s="133"/>
    </row>
    <row r="33" spans="1:6" x14ac:dyDescent="0.2">
      <c r="A33" s="76"/>
      <c r="B33" s="74" t="s">
        <v>95</v>
      </c>
      <c r="C33" s="119"/>
      <c r="D33" s="118"/>
      <c r="E33" s="139"/>
      <c r="F33" s="133"/>
    </row>
    <row r="34" spans="1:6" x14ac:dyDescent="0.2">
      <c r="A34" s="76"/>
      <c r="B34" s="71" t="s">
        <v>36</v>
      </c>
      <c r="C34" s="119">
        <v>450</v>
      </c>
      <c r="D34" s="118" t="s">
        <v>1</v>
      </c>
      <c r="E34" s="134">
        <v>0</v>
      </c>
      <c r="F34" s="133">
        <f>C34*E34</f>
        <v>0</v>
      </c>
    </row>
    <row r="35" spans="1:6" x14ac:dyDescent="0.2">
      <c r="A35" s="77"/>
      <c r="B35" s="86"/>
      <c r="C35" s="120"/>
      <c r="D35" s="123"/>
      <c r="E35" s="136"/>
      <c r="F35" s="136"/>
    </row>
    <row r="36" spans="1:6" x14ac:dyDescent="0.2">
      <c r="A36" s="78"/>
      <c r="B36" s="89" t="s">
        <v>17</v>
      </c>
      <c r="C36" s="121"/>
      <c r="D36" s="122"/>
      <c r="E36" s="137"/>
      <c r="F36" s="138"/>
    </row>
    <row r="37" spans="1:6" x14ac:dyDescent="0.2">
      <c r="A37" s="76">
        <f>COUNT($A$11:A36)+1</f>
        <v>6</v>
      </c>
      <c r="B37" s="26" t="s">
        <v>41</v>
      </c>
      <c r="C37" s="119"/>
      <c r="D37" s="118"/>
      <c r="E37" s="139"/>
      <c r="F37" s="133"/>
    </row>
    <row r="38" spans="1:6" ht="25.5" x14ac:dyDescent="0.2">
      <c r="A38" s="76"/>
      <c r="B38" s="74" t="s">
        <v>56</v>
      </c>
      <c r="C38" s="119"/>
      <c r="D38" s="118"/>
      <c r="E38" s="139"/>
      <c r="F38" s="133"/>
    </row>
    <row r="39" spans="1:6" x14ac:dyDescent="0.2">
      <c r="A39" s="76"/>
      <c r="B39" s="71" t="s">
        <v>78</v>
      </c>
      <c r="C39" s="119">
        <v>960</v>
      </c>
      <c r="D39" s="118" t="s">
        <v>1</v>
      </c>
      <c r="E39" s="134">
        <v>0</v>
      </c>
      <c r="F39" s="133">
        <f>C39*E39</f>
        <v>0</v>
      </c>
    </row>
    <row r="40" spans="1:6" x14ac:dyDescent="0.2">
      <c r="A40" s="77"/>
      <c r="B40" s="86"/>
      <c r="C40" s="120"/>
      <c r="D40" s="123"/>
      <c r="E40" s="136"/>
      <c r="F40" s="136"/>
    </row>
    <row r="41" spans="1:6" x14ac:dyDescent="0.2">
      <c r="A41" s="78"/>
      <c r="B41" s="87"/>
      <c r="C41" s="121"/>
      <c r="D41" s="122"/>
      <c r="E41" s="137"/>
      <c r="F41" s="138"/>
    </row>
    <row r="42" spans="1:6" x14ac:dyDescent="0.2">
      <c r="A42" s="76">
        <f>COUNT($A$11:A41)+1</f>
        <v>7</v>
      </c>
      <c r="B42" s="26" t="s">
        <v>18</v>
      </c>
      <c r="C42" s="119"/>
      <c r="D42" s="118"/>
      <c r="E42" s="139"/>
      <c r="F42" s="133"/>
    </row>
    <row r="43" spans="1:6" ht="76.5" x14ac:dyDescent="0.2">
      <c r="A43" s="76"/>
      <c r="B43" s="88" t="s">
        <v>91</v>
      </c>
      <c r="C43" s="119"/>
      <c r="D43" s="118"/>
      <c r="E43" s="139"/>
      <c r="F43" s="133"/>
    </row>
    <row r="44" spans="1:6" x14ac:dyDescent="0.2">
      <c r="A44" s="76"/>
      <c r="B44" s="71" t="s">
        <v>70</v>
      </c>
      <c r="C44" s="119">
        <v>9</v>
      </c>
      <c r="D44" s="118" t="s">
        <v>1</v>
      </c>
      <c r="E44" s="134">
        <v>0</v>
      </c>
      <c r="F44" s="133">
        <f>C44*E44</f>
        <v>0</v>
      </c>
    </row>
    <row r="45" spans="1:6" x14ac:dyDescent="0.2">
      <c r="A45" s="76"/>
      <c r="B45" s="71" t="s">
        <v>71</v>
      </c>
      <c r="C45" s="119">
        <v>1</v>
      </c>
      <c r="D45" s="118" t="s">
        <v>1</v>
      </c>
      <c r="E45" s="134">
        <v>0</v>
      </c>
      <c r="F45" s="133">
        <f>C45*E45</f>
        <v>0</v>
      </c>
    </row>
    <row r="46" spans="1:6" x14ac:dyDescent="0.2">
      <c r="A46" s="77"/>
      <c r="B46" s="86"/>
      <c r="C46" s="120"/>
      <c r="D46" s="123"/>
      <c r="E46" s="136"/>
      <c r="F46" s="136"/>
    </row>
    <row r="47" spans="1:6" x14ac:dyDescent="0.2">
      <c r="A47" s="78"/>
      <c r="B47" s="87"/>
      <c r="C47" s="121"/>
      <c r="D47" s="122"/>
      <c r="E47" s="137"/>
      <c r="F47" s="138"/>
    </row>
    <row r="48" spans="1:6" x14ac:dyDescent="0.2">
      <c r="A48" s="76">
        <f>COUNT($A$11:A47)+1</f>
        <v>8</v>
      </c>
      <c r="B48" s="26" t="s">
        <v>53</v>
      </c>
      <c r="C48" s="119"/>
      <c r="D48" s="118"/>
      <c r="E48" s="139"/>
      <c r="F48" s="133"/>
    </row>
    <row r="49" spans="1:7" ht="178.5" x14ac:dyDescent="0.2">
      <c r="A49" s="76"/>
      <c r="B49" s="88" t="s">
        <v>97</v>
      </c>
      <c r="C49" s="119"/>
      <c r="D49" s="118"/>
      <c r="E49" s="118"/>
      <c r="F49" s="118"/>
    </row>
    <row r="50" spans="1:7" x14ac:dyDescent="0.2">
      <c r="A50" s="76"/>
      <c r="B50" s="71" t="s">
        <v>72</v>
      </c>
      <c r="C50" s="119">
        <v>70</v>
      </c>
      <c r="D50" s="118" t="s">
        <v>1</v>
      </c>
      <c r="E50" s="134">
        <v>0</v>
      </c>
      <c r="F50" s="133">
        <f>C50*E50</f>
        <v>0</v>
      </c>
    </row>
    <row r="51" spans="1:7" x14ac:dyDescent="0.2">
      <c r="A51" s="77"/>
      <c r="B51" s="86"/>
      <c r="C51" s="120"/>
      <c r="D51" s="123"/>
      <c r="E51" s="136"/>
      <c r="F51" s="136"/>
    </row>
    <row r="52" spans="1:7" x14ac:dyDescent="0.2">
      <c r="A52" s="78"/>
      <c r="B52" s="87"/>
      <c r="C52" s="121"/>
      <c r="D52" s="122"/>
      <c r="E52" s="137"/>
      <c r="F52" s="138"/>
    </row>
    <row r="53" spans="1:7" x14ac:dyDescent="0.2">
      <c r="A53" s="76">
        <f>COUNT($A$11:A52)+1</f>
        <v>9</v>
      </c>
      <c r="B53" s="26" t="s">
        <v>90</v>
      </c>
      <c r="C53" s="119"/>
      <c r="D53" s="118"/>
      <c r="E53" s="139"/>
      <c r="F53" s="133"/>
    </row>
    <row r="54" spans="1:7" ht="165.75" x14ac:dyDescent="0.2">
      <c r="A54" s="76"/>
      <c r="B54" s="88" t="s">
        <v>96</v>
      </c>
      <c r="C54" s="119"/>
      <c r="D54" s="118"/>
      <c r="E54" s="118"/>
      <c r="F54" s="118"/>
    </row>
    <row r="55" spans="1:7" x14ac:dyDescent="0.2">
      <c r="A55" s="76"/>
      <c r="B55" s="71" t="s">
        <v>72</v>
      </c>
      <c r="C55" s="119">
        <v>160</v>
      </c>
      <c r="D55" s="118" t="s">
        <v>1</v>
      </c>
      <c r="E55" s="134">
        <v>0</v>
      </c>
      <c r="F55" s="133">
        <f>C55*E55</f>
        <v>0</v>
      </c>
    </row>
    <row r="56" spans="1:7" x14ac:dyDescent="0.2">
      <c r="A56" s="77"/>
      <c r="B56" s="86"/>
      <c r="C56" s="120"/>
      <c r="D56" s="123"/>
      <c r="E56" s="136"/>
      <c r="F56" s="136"/>
    </row>
    <row r="57" spans="1:7" x14ac:dyDescent="0.2">
      <c r="A57" s="78"/>
      <c r="B57" s="92"/>
      <c r="C57" s="121"/>
      <c r="D57" s="143"/>
      <c r="E57" s="144"/>
      <c r="F57" s="144"/>
    </row>
    <row r="58" spans="1:7" x14ac:dyDescent="0.2">
      <c r="A58" s="76">
        <f>COUNT($A$11:A56)+1</f>
        <v>10</v>
      </c>
      <c r="B58" s="26" t="s">
        <v>58</v>
      </c>
      <c r="C58" s="119"/>
      <c r="D58" s="118"/>
      <c r="E58" s="133"/>
      <c r="F58" s="133"/>
    </row>
    <row r="59" spans="1:7" ht="38.25" x14ac:dyDescent="0.2">
      <c r="A59" s="76"/>
      <c r="B59" s="88" t="s">
        <v>59</v>
      </c>
      <c r="C59" s="119"/>
      <c r="D59" s="118"/>
      <c r="E59" s="133"/>
      <c r="F59" s="133"/>
    </row>
    <row r="60" spans="1:7" ht="14.25" x14ac:dyDescent="0.2">
      <c r="A60" s="76"/>
      <c r="B60" s="91"/>
      <c r="C60" s="119">
        <v>3600</v>
      </c>
      <c r="D60" s="118" t="s">
        <v>19</v>
      </c>
      <c r="E60" s="134">
        <v>0</v>
      </c>
      <c r="F60" s="133">
        <f>C60*E60</f>
        <v>0</v>
      </c>
    </row>
    <row r="61" spans="1:7" x14ac:dyDescent="0.2">
      <c r="A61" s="77"/>
      <c r="B61" s="93"/>
      <c r="C61" s="120"/>
      <c r="D61" s="123"/>
      <c r="E61" s="136"/>
      <c r="F61" s="136"/>
    </row>
    <row r="63" spans="1:7" x14ac:dyDescent="0.2">
      <c r="A63" s="43"/>
      <c r="B63" s="16" t="s">
        <v>80</v>
      </c>
      <c r="C63" s="115"/>
      <c r="D63" s="130"/>
      <c r="E63" s="131"/>
      <c r="F63" s="131">
        <f>SUM(F13:F60)</f>
        <v>0</v>
      </c>
      <c r="G63" s="5"/>
    </row>
  </sheetData>
  <sheetProtection algorithmName="SHA-512" hashValue="XdXkwJRxDCSID3JIEeoJrqVGtqGFK3WxyjUrCWzAazwvc1lY6TM2/6WCkwHjgsPDfLubYSnXz/XnGS9Wz5py+w==" saltValue="AjnFOOohAkROSr2j8Jq8Jw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2" manualBreakCount="2">
    <brk id="40" max="5" man="1"/>
    <brk id="56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view="pageBreakPreview" zoomScale="60" zoomScaleNormal="100" workbookViewId="0">
      <selection activeCell="E51" sqref="E51"/>
    </sheetView>
  </sheetViews>
  <sheetFormatPr defaultColWidth="9" defaultRowHeight="12.75" x14ac:dyDescent="0.2"/>
  <cols>
    <col min="1" max="1" width="6.85546875" style="41" customWidth="1"/>
    <col min="2" max="2" width="50.7109375" style="28" customWidth="1"/>
    <col min="3" max="3" width="7.7109375" style="124" customWidth="1"/>
    <col min="4" max="4" width="4.7109375" style="124" customWidth="1"/>
    <col min="5" max="5" width="11.7109375" style="145" customWidth="1"/>
    <col min="6" max="6" width="12.140625" style="145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40" t="s">
        <v>30</v>
      </c>
      <c r="B1" s="2" t="s">
        <v>7</v>
      </c>
      <c r="C1" s="113"/>
      <c r="D1" s="113"/>
      <c r="E1" s="125"/>
      <c r="F1" s="125"/>
    </row>
    <row r="2" spans="1:7" x14ac:dyDescent="0.2">
      <c r="A2" s="40" t="s">
        <v>31</v>
      </c>
      <c r="B2" s="2" t="s">
        <v>13</v>
      </c>
      <c r="C2" s="113"/>
      <c r="D2" s="113"/>
      <c r="E2" s="125"/>
      <c r="F2" s="125"/>
    </row>
    <row r="3" spans="1:7" x14ac:dyDescent="0.2">
      <c r="A3" s="40" t="s">
        <v>133</v>
      </c>
      <c r="B3" s="2" t="s">
        <v>176</v>
      </c>
      <c r="C3" s="195"/>
      <c r="D3" s="196"/>
      <c r="E3" s="112"/>
      <c r="F3" s="41"/>
    </row>
    <row r="4" spans="1:7" x14ac:dyDescent="0.2">
      <c r="A4" s="40"/>
      <c r="B4" s="2"/>
      <c r="C4" s="176"/>
      <c r="D4" s="176"/>
      <c r="E4" s="112"/>
      <c r="F4" s="41"/>
    </row>
    <row r="5" spans="1:7" s="23" customFormat="1" ht="76.5" x14ac:dyDescent="0.2">
      <c r="A5" s="109" t="s">
        <v>0</v>
      </c>
      <c r="B5" s="106" t="s">
        <v>12</v>
      </c>
      <c r="C5" s="107" t="s">
        <v>8</v>
      </c>
      <c r="D5" s="107" t="s">
        <v>9</v>
      </c>
      <c r="E5" s="126" t="s">
        <v>20</v>
      </c>
      <c r="F5" s="126" t="s">
        <v>21</v>
      </c>
    </row>
    <row r="6" spans="1:7" s="25" customFormat="1" x14ac:dyDescent="0.2">
      <c r="A6" s="94">
        <v>1</v>
      </c>
      <c r="B6" s="95"/>
      <c r="C6" s="96"/>
      <c r="D6" s="127"/>
      <c r="E6" s="97"/>
      <c r="F6" s="97"/>
    </row>
    <row r="7" spans="1:7" x14ac:dyDescent="0.2">
      <c r="A7" s="98"/>
      <c r="B7" s="99" t="s">
        <v>179</v>
      </c>
      <c r="C7" s="100">
        <v>5</v>
      </c>
      <c r="D7" s="104" t="s">
        <v>1</v>
      </c>
      <c r="E7" s="128">
        <v>550</v>
      </c>
      <c r="F7" s="129">
        <f>+C7*E7</f>
        <v>2750</v>
      </c>
      <c r="G7" s="5"/>
    </row>
    <row r="8" spans="1:7" x14ac:dyDescent="0.2">
      <c r="A8" s="102"/>
      <c r="B8" s="101"/>
      <c r="C8" s="114"/>
      <c r="D8" s="104"/>
      <c r="E8" s="103"/>
      <c r="F8" s="104"/>
      <c r="G8" s="5"/>
    </row>
    <row r="9" spans="1:7" x14ac:dyDescent="0.2">
      <c r="A9" s="43"/>
      <c r="B9" s="16" t="s">
        <v>80</v>
      </c>
      <c r="C9" s="115"/>
      <c r="D9" s="130"/>
      <c r="E9" s="131"/>
      <c r="F9" s="131">
        <f>+F7</f>
        <v>2750</v>
      </c>
      <c r="G9" s="5"/>
    </row>
    <row r="10" spans="1:7" x14ac:dyDescent="0.2">
      <c r="A10" s="105"/>
      <c r="B10" s="84"/>
      <c r="C10" s="116"/>
      <c r="D10" s="116"/>
      <c r="E10" s="132"/>
      <c r="F10" s="132"/>
    </row>
    <row r="11" spans="1:7" x14ac:dyDescent="0.2">
      <c r="A11" s="76">
        <f>COUNT(A6+1)</f>
        <v>1</v>
      </c>
      <c r="B11" s="26" t="s">
        <v>33</v>
      </c>
      <c r="C11" s="117"/>
      <c r="D11" s="117"/>
      <c r="E11" s="24"/>
      <c r="F11" s="24"/>
    </row>
    <row r="12" spans="1:7" ht="25.5" x14ac:dyDescent="0.2">
      <c r="A12" s="76"/>
      <c r="B12" s="85" t="s">
        <v>55</v>
      </c>
      <c r="C12" s="118"/>
      <c r="D12" s="118"/>
      <c r="E12" s="133"/>
      <c r="F12" s="133"/>
    </row>
    <row r="13" spans="1:7" ht="14.25" x14ac:dyDescent="0.2">
      <c r="A13" s="76"/>
      <c r="B13" s="71" t="s">
        <v>64</v>
      </c>
      <c r="C13" s="119">
        <v>75</v>
      </c>
      <c r="D13" s="118" t="s">
        <v>19</v>
      </c>
      <c r="E13" s="134">
        <v>0</v>
      </c>
      <c r="F13" s="135">
        <f>C13*E13</f>
        <v>0</v>
      </c>
    </row>
    <row r="14" spans="1:7" x14ac:dyDescent="0.2">
      <c r="A14" s="77"/>
      <c r="B14" s="86"/>
      <c r="C14" s="120"/>
      <c r="D14" s="123"/>
      <c r="E14" s="136"/>
      <c r="F14" s="136"/>
    </row>
    <row r="15" spans="1:7" x14ac:dyDescent="0.2">
      <c r="A15" s="78"/>
      <c r="B15" s="89"/>
      <c r="C15" s="121"/>
      <c r="D15" s="122"/>
      <c r="E15" s="137"/>
      <c r="F15" s="138"/>
    </row>
    <row r="16" spans="1:7" x14ac:dyDescent="0.2">
      <c r="A16" s="76">
        <f>COUNT($A$11:A14)+1</f>
        <v>2</v>
      </c>
      <c r="B16" s="26" t="s">
        <v>51</v>
      </c>
      <c r="C16" s="119"/>
      <c r="D16" s="118"/>
      <c r="E16" s="139"/>
      <c r="F16" s="133"/>
    </row>
    <row r="17" spans="1:6" ht="25.5" x14ac:dyDescent="0.2">
      <c r="A17" s="76"/>
      <c r="B17" s="74" t="s">
        <v>68</v>
      </c>
      <c r="C17" s="119"/>
      <c r="D17" s="118"/>
      <c r="E17" s="139"/>
      <c r="F17" s="133"/>
    </row>
    <row r="18" spans="1:6" x14ac:dyDescent="0.2">
      <c r="A18" s="76"/>
      <c r="B18" s="71" t="s">
        <v>74</v>
      </c>
      <c r="C18" s="119">
        <v>5</v>
      </c>
      <c r="D18" s="118" t="s">
        <v>1</v>
      </c>
      <c r="E18" s="134">
        <v>0</v>
      </c>
      <c r="F18" s="133">
        <f t="shared" ref="F18" si="0">C18*E18</f>
        <v>0</v>
      </c>
    </row>
    <row r="19" spans="1:6" x14ac:dyDescent="0.2">
      <c r="A19" s="77"/>
      <c r="B19" s="86"/>
      <c r="C19" s="120"/>
      <c r="D19" s="123"/>
      <c r="E19" s="136"/>
      <c r="F19" s="136"/>
    </row>
    <row r="20" spans="1:6" x14ac:dyDescent="0.2">
      <c r="A20" s="78"/>
      <c r="B20" s="87"/>
      <c r="C20" s="121"/>
      <c r="D20" s="122"/>
      <c r="E20" s="137"/>
      <c r="F20" s="138"/>
    </row>
    <row r="21" spans="1:6" x14ac:dyDescent="0.2">
      <c r="A21" s="76">
        <f>COUNT($A$11:A20)+1</f>
        <v>3</v>
      </c>
      <c r="B21" s="60" t="s">
        <v>24</v>
      </c>
      <c r="C21" s="119"/>
      <c r="D21" s="140"/>
      <c r="E21" s="133"/>
      <c r="F21" s="141"/>
    </row>
    <row r="22" spans="1:6" ht="38.25" x14ac:dyDescent="0.2">
      <c r="A22" s="76"/>
      <c r="B22" s="90" t="s">
        <v>54</v>
      </c>
      <c r="C22" s="119"/>
      <c r="D22" s="38"/>
      <c r="E22" s="135"/>
      <c r="F22" s="135"/>
    </row>
    <row r="23" spans="1:6" x14ac:dyDescent="0.2">
      <c r="A23" s="76"/>
      <c r="B23" s="61" t="s">
        <v>52</v>
      </c>
      <c r="C23" s="119">
        <v>5</v>
      </c>
      <c r="D23" s="38" t="s">
        <v>1</v>
      </c>
      <c r="E23" s="134">
        <v>0</v>
      </c>
      <c r="F23" s="133">
        <f>C23*E23</f>
        <v>0</v>
      </c>
    </row>
    <row r="24" spans="1:6" x14ac:dyDescent="0.2">
      <c r="A24" s="77"/>
      <c r="B24" s="62"/>
      <c r="C24" s="120"/>
      <c r="D24" s="142"/>
      <c r="E24" s="136"/>
      <c r="F24" s="136"/>
    </row>
    <row r="25" spans="1:6" x14ac:dyDescent="0.2">
      <c r="A25" s="78"/>
      <c r="B25" s="87"/>
      <c r="C25" s="121"/>
      <c r="D25" s="122"/>
      <c r="E25" s="137"/>
      <c r="F25" s="138"/>
    </row>
    <row r="26" spans="1:6" ht="14.25" x14ac:dyDescent="0.2">
      <c r="A26" s="76">
        <f>COUNT($A$11:A25)+1</f>
        <v>4</v>
      </c>
      <c r="B26" s="26" t="s">
        <v>98</v>
      </c>
      <c r="C26" s="119"/>
      <c r="D26" s="118"/>
      <c r="E26" s="139"/>
      <c r="F26" s="133"/>
    </row>
    <row r="27" spans="1:6" ht="14.25" x14ac:dyDescent="0.2">
      <c r="A27" s="82"/>
      <c r="B27" s="74" t="s">
        <v>99</v>
      </c>
      <c r="C27" s="119"/>
      <c r="D27" s="118"/>
      <c r="E27" s="139"/>
      <c r="F27" s="133"/>
    </row>
    <row r="28" spans="1:6" x14ac:dyDescent="0.2">
      <c r="A28" s="76"/>
      <c r="B28" s="71" t="s">
        <v>36</v>
      </c>
      <c r="C28" s="119">
        <v>5</v>
      </c>
      <c r="D28" s="118" t="s">
        <v>1</v>
      </c>
      <c r="E28" s="134">
        <v>0</v>
      </c>
      <c r="F28" s="133">
        <f>C28*E28</f>
        <v>0</v>
      </c>
    </row>
    <row r="29" spans="1:6" x14ac:dyDescent="0.2">
      <c r="A29" s="77"/>
      <c r="B29" s="86"/>
      <c r="C29" s="120"/>
      <c r="D29" s="123"/>
      <c r="E29" s="136"/>
      <c r="F29" s="136"/>
    </row>
    <row r="30" spans="1:6" x14ac:dyDescent="0.2">
      <c r="A30" s="78"/>
      <c r="B30" s="89"/>
      <c r="C30" s="121"/>
      <c r="D30" s="122"/>
      <c r="E30" s="137"/>
      <c r="F30" s="138"/>
    </row>
    <row r="31" spans="1:6" ht="14.25" x14ac:dyDescent="0.2">
      <c r="A31" s="76">
        <f>COUNT($A$11:A30)+1</f>
        <v>5</v>
      </c>
      <c r="B31" s="26" t="s">
        <v>100</v>
      </c>
      <c r="C31" s="119"/>
      <c r="D31" s="118"/>
      <c r="E31" s="139"/>
      <c r="F31" s="133"/>
    </row>
    <row r="32" spans="1:6" ht="14.25" x14ac:dyDescent="0.2">
      <c r="A32" s="76"/>
      <c r="B32" s="74" t="s">
        <v>101</v>
      </c>
      <c r="C32" s="119"/>
      <c r="D32" s="118"/>
      <c r="E32" s="139"/>
      <c r="F32" s="133"/>
    </row>
    <row r="33" spans="1:6" x14ac:dyDescent="0.2">
      <c r="A33" s="76"/>
      <c r="B33" s="71" t="s">
        <v>36</v>
      </c>
      <c r="C33" s="119">
        <v>10</v>
      </c>
      <c r="D33" s="118" t="s">
        <v>1</v>
      </c>
      <c r="E33" s="134">
        <v>2.6</v>
      </c>
      <c r="F33" s="133">
        <f>C33*E33</f>
        <v>26</v>
      </c>
    </row>
    <row r="34" spans="1:6" x14ac:dyDescent="0.2">
      <c r="A34" s="77"/>
      <c r="B34" s="86"/>
      <c r="C34" s="120"/>
      <c r="D34" s="123"/>
      <c r="E34" s="136"/>
      <c r="F34" s="136"/>
    </row>
    <row r="35" spans="1:6" x14ac:dyDescent="0.2">
      <c r="A35" s="78"/>
      <c r="B35" s="89" t="s">
        <v>17</v>
      </c>
      <c r="C35" s="121"/>
      <c r="D35" s="122"/>
      <c r="E35" s="137"/>
      <c r="F35" s="138"/>
    </row>
    <row r="36" spans="1:6" x14ac:dyDescent="0.2">
      <c r="A36" s="76">
        <f>COUNT($A$11:A35)+1</f>
        <v>6</v>
      </c>
      <c r="B36" s="26" t="s">
        <v>41</v>
      </c>
      <c r="C36" s="119"/>
      <c r="D36" s="118"/>
      <c r="E36" s="139"/>
      <c r="F36" s="133"/>
    </row>
    <row r="37" spans="1:6" ht="29.25" customHeight="1" x14ac:dyDescent="0.2">
      <c r="A37" s="76"/>
      <c r="B37" s="167" t="s">
        <v>56</v>
      </c>
      <c r="C37" s="119"/>
      <c r="D37" s="118"/>
      <c r="E37" s="139"/>
      <c r="F37" s="133"/>
    </row>
    <row r="38" spans="1:6" x14ac:dyDescent="0.2">
      <c r="A38" s="76"/>
      <c r="B38" s="71" t="s">
        <v>78</v>
      </c>
      <c r="C38" s="119">
        <v>20</v>
      </c>
      <c r="D38" s="118" t="s">
        <v>1</v>
      </c>
      <c r="E38" s="134">
        <v>0</v>
      </c>
      <c r="F38" s="133">
        <f>C38*E38</f>
        <v>0</v>
      </c>
    </row>
    <row r="39" spans="1:6" x14ac:dyDescent="0.2">
      <c r="A39" s="77"/>
      <c r="B39" s="86"/>
      <c r="C39" s="120"/>
      <c r="D39" s="123"/>
      <c r="E39" s="136"/>
      <c r="F39" s="136"/>
    </row>
    <row r="40" spans="1:6" x14ac:dyDescent="0.2">
      <c r="A40" s="78"/>
      <c r="B40" s="87"/>
      <c r="C40" s="121"/>
      <c r="D40" s="122"/>
      <c r="E40" s="137"/>
      <c r="F40" s="138"/>
    </row>
    <row r="41" spans="1:6" x14ac:dyDescent="0.2">
      <c r="A41" s="76">
        <f>COUNT($A$11:A40)+1</f>
        <v>7</v>
      </c>
      <c r="B41" s="26" t="s">
        <v>53</v>
      </c>
      <c r="C41" s="119"/>
      <c r="D41" s="118"/>
      <c r="E41" s="139"/>
      <c r="F41" s="133"/>
    </row>
    <row r="42" spans="1:6" ht="178.5" x14ac:dyDescent="0.2">
      <c r="A42" s="76"/>
      <c r="B42" s="88" t="s">
        <v>172</v>
      </c>
      <c r="C42" s="119"/>
      <c r="D42" s="118"/>
      <c r="E42" s="118"/>
      <c r="F42" s="118"/>
    </row>
    <row r="43" spans="1:6" x14ac:dyDescent="0.2">
      <c r="A43" s="76"/>
      <c r="B43" s="71" t="s">
        <v>72</v>
      </c>
      <c r="C43" s="119">
        <v>2</v>
      </c>
      <c r="D43" s="118" t="s">
        <v>1</v>
      </c>
      <c r="E43" s="134">
        <v>0</v>
      </c>
      <c r="F43" s="133">
        <f>C43*E43</f>
        <v>0</v>
      </c>
    </row>
    <row r="44" spans="1:6" x14ac:dyDescent="0.2">
      <c r="A44" s="77"/>
      <c r="B44" s="86"/>
      <c r="C44" s="120"/>
      <c r="D44" s="123"/>
      <c r="E44" s="136"/>
      <c r="F44" s="136"/>
    </row>
    <row r="45" spans="1:6" x14ac:dyDescent="0.2">
      <c r="A45" s="78"/>
      <c r="B45" s="87"/>
      <c r="C45" s="121"/>
      <c r="D45" s="122"/>
      <c r="E45" s="137"/>
      <c r="F45" s="138"/>
    </row>
    <row r="46" spans="1:6" x14ac:dyDescent="0.2">
      <c r="A46" s="76">
        <f>COUNT($A$11:A45)+1</f>
        <v>8</v>
      </c>
      <c r="B46" s="26" t="s">
        <v>90</v>
      </c>
      <c r="C46" s="119"/>
      <c r="D46" s="118"/>
      <c r="E46" s="139"/>
      <c r="F46" s="133"/>
    </row>
    <row r="47" spans="1:6" ht="165.75" x14ac:dyDescent="0.2">
      <c r="A47" s="76"/>
      <c r="B47" s="88" t="s">
        <v>173</v>
      </c>
      <c r="C47" s="119"/>
      <c r="D47" s="118"/>
      <c r="E47" s="118"/>
      <c r="F47" s="118"/>
    </row>
    <row r="48" spans="1:6" x14ac:dyDescent="0.2">
      <c r="A48" s="76"/>
      <c r="B48" s="71" t="s">
        <v>72</v>
      </c>
      <c r="C48" s="119">
        <v>3</v>
      </c>
      <c r="D48" s="118" t="s">
        <v>1</v>
      </c>
      <c r="E48" s="134">
        <v>0</v>
      </c>
      <c r="F48" s="133">
        <f>C48*E48</f>
        <v>0</v>
      </c>
    </row>
    <row r="49" spans="1:7" x14ac:dyDescent="0.2">
      <c r="A49" s="77"/>
      <c r="B49" s="86"/>
      <c r="C49" s="120"/>
      <c r="D49" s="123"/>
      <c r="E49" s="136"/>
      <c r="F49" s="136"/>
    </row>
    <row r="50" spans="1:7" x14ac:dyDescent="0.2">
      <c r="A50" s="78"/>
      <c r="B50" s="92"/>
      <c r="C50" s="121"/>
      <c r="D50" s="143"/>
      <c r="E50" s="144"/>
      <c r="F50" s="144"/>
    </row>
    <row r="51" spans="1:7" x14ac:dyDescent="0.2">
      <c r="A51" s="76">
        <f>COUNT($A$11:A49)+1</f>
        <v>9</v>
      </c>
      <c r="B51" s="26" t="s">
        <v>58</v>
      </c>
      <c r="C51" s="119"/>
      <c r="D51" s="118"/>
      <c r="E51" s="133"/>
      <c r="F51" s="133"/>
    </row>
    <row r="52" spans="1:7" ht="38.25" x14ac:dyDescent="0.2">
      <c r="A52" s="76"/>
      <c r="B52" s="88" t="s">
        <v>174</v>
      </c>
      <c r="C52" s="119"/>
      <c r="D52" s="118"/>
      <c r="E52" s="133"/>
      <c r="F52" s="133"/>
    </row>
    <row r="53" spans="1:7" ht="14.25" x14ac:dyDescent="0.2">
      <c r="A53" s="76"/>
      <c r="B53" s="91"/>
      <c r="C53" s="119">
        <v>75</v>
      </c>
      <c r="D53" s="118" t="s">
        <v>19</v>
      </c>
      <c r="E53" s="134">
        <v>0</v>
      </c>
      <c r="F53" s="133">
        <f>C53*E53</f>
        <v>0</v>
      </c>
    </row>
    <row r="54" spans="1:7" x14ac:dyDescent="0.2">
      <c r="A54" s="77"/>
      <c r="B54" s="93"/>
      <c r="C54" s="120"/>
      <c r="D54" s="123"/>
      <c r="E54" s="136"/>
      <c r="F54" s="136"/>
    </row>
    <row r="56" spans="1:7" x14ac:dyDescent="0.2">
      <c r="A56" s="43"/>
      <c r="B56" s="16" t="s">
        <v>80</v>
      </c>
      <c r="C56" s="115"/>
      <c r="D56" s="130"/>
      <c r="E56" s="131"/>
      <c r="F56" s="131">
        <f>SUM(F13:F53)</f>
        <v>26</v>
      </c>
      <c r="G56" s="5"/>
    </row>
  </sheetData>
  <sheetProtection algorithmName="SHA-512" hashValue="UG8rQ4OT69WBu8stKDUsxO7ig9szArNbG3rTwjdvLV0MvhT3b8teD+JVhOLuKnHNnz1ykkTv64CQHTAPGtp19w==" saltValue="jtxKQ9shiHNOf9QXeKcS/w==" spinCount="100000" sheet="1" objects="1" scenarios="1"/>
  <mergeCells count="1">
    <mergeCell ref="C3:D3"/>
  </mergeCells>
  <pageMargins left="0.7" right="0.7" top="0.75" bottom="0.75" header="0.3" footer="0.3"/>
  <pageSetup paperSize="9" scale="94" orientation="portrait" r:id="rId1"/>
  <rowBreaks count="1" manualBreakCount="1">
    <brk id="3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view="pageBreakPreview" zoomScale="60" zoomScaleNormal="100" workbookViewId="0">
      <selection activeCell="E60" sqref="E60"/>
    </sheetView>
  </sheetViews>
  <sheetFormatPr defaultColWidth="9" defaultRowHeight="12.75" x14ac:dyDescent="0.2"/>
  <cols>
    <col min="1" max="1" width="6.42578125" style="41" customWidth="1"/>
    <col min="2" max="2" width="50.7109375" style="28" customWidth="1"/>
    <col min="3" max="3" width="7.7109375" style="124" customWidth="1"/>
    <col min="4" max="4" width="4.7109375" style="124" customWidth="1"/>
    <col min="5" max="5" width="11.7109375" style="145" customWidth="1"/>
    <col min="6" max="6" width="12.7109375" style="145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40" t="s">
        <v>30</v>
      </c>
      <c r="B1" s="2" t="s">
        <v>7</v>
      </c>
      <c r="C1" s="113"/>
      <c r="D1" s="113"/>
      <c r="E1" s="125"/>
      <c r="F1" s="125"/>
    </row>
    <row r="2" spans="1:7" x14ac:dyDescent="0.2">
      <c r="A2" s="40" t="s">
        <v>31</v>
      </c>
      <c r="B2" s="2" t="s">
        <v>13</v>
      </c>
      <c r="C2" s="113"/>
      <c r="D2" s="113"/>
      <c r="E2" s="125"/>
      <c r="F2" s="125"/>
    </row>
    <row r="3" spans="1:7" x14ac:dyDescent="0.2">
      <c r="A3" s="40" t="s">
        <v>134</v>
      </c>
      <c r="B3" s="2" t="s">
        <v>115</v>
      </c>
      <c r="C3" s="195"/>
      <c r="D3" s="196"/>
      <c r="E3" s="112"/>
      <c r="F3" s="41"/>
    </row>
    <row r="4" spans="1:7" x14ac:dyDescent="0.2">
      <c r="A4" s="40"/>
      <c r="B4" s="2" t="s">
        <v>116</v>
      </c>
      <c r="C4" s="176"/>
      <c r="D4" s="180"/>
      <c r="E4" s="112"/>
      <c r="F4" s="41"/>
    </row>
    <row r="5" spans="1:7" x14ac:dyDescent="0.2">
      <c r="A5" s="40"/>
      <c r="B5" s="2"/>
      <c r="C5" s="113"/>
      <c r="D5" s="113"/>
      <c r="E5" s="125"/>
      <c r="F5" s="125"/>
    </row>
    <row r="6" spans="1:7" s="23" customFormat="1" ht="76.5" x14ac:dyDescent="0.2">
      <c r="A6" s="109" t="s">
        <v>0</v>
      </c>
      <c r="B6" s="106" t="s">
        <v>12</v>
      </c>
      <c r="C6" s="107" t="s">
        <v>8</v>
      </c>
      <c r="D6" s="107" t="s">
        <v>9</v>
      </c>
      <c r="E6" s="126" t="s">
        <v>20</v>
      </c>
      <c r="F6" s="126" t="s">
        <v>21</v>
      </c>
    </row>
    <row r="7" spans="1:7" s="25" customFormat="1" x14ac:dyDescent="0.2">
      <c r="A7" s="94">
        <v>1</v>
      </c>
      <c r="B7" s="95"/>
      <c r="C7" s="96"/>
      <c r="D7" s="127"/>
      <c r="E7" s="97"/>
      <c r="F7" s="97"/>
    </row>
    <row r="8" spans="1:7" ht="29.25" customHeight="1" x14ac:dyDescent="0.2">
      <c r="A8" s="98"/>
      <c r="B8" s="150" t="s">
        <v>117</v>
      </c>
      <c r="C8" s="100">
        <v>59</v>
      </c>
      <c r="D8" s="114" t="s">
        <v>1</v>
      </c>
      <c r="E8" s="151">
        <v>440</v>
      </c>
      <c r="F8" s="152">
        <f>+C8*E8</f>
        <v>25960</v>
      </c>
      <c r="G8" s="5"/>
    </row>
    <row r="9" spans="1:7" x14ac:dyDescent="0.2">
      <c r="A9" s="102"/>
      <c r="B9" s="101"/>
      <c r="C9" s="114"/>
      <c r="D9" s="104"/>
      <c r="E9" s="103"/>
      <c r="F9" s="104"/>
      <c r="G9" s="5"/>
    </row>
    <row r="10" spans="1:7" x14ac:dyDescent="0.2">
      <c r="A10" s="43"/>
      <c r="B10" s="16" t="s">
        <v>80</v>
      </c>
      <c r="C10" s="115"/>
      <c r="D10" s="130"/>
      <c r="E10" s="131"/>
      <c r="F10" s="131">
        <f>+F8</f>
        <v>25960</v>
      </c>
      <c r="G10" s="5"/>
    </row>
    <row r="11" spans="1:7" x14ac:dyDescent="0.2">
      <c r="A11" s="105"/>
      <c r="B11" s="84"/>
      <c r="C11" s="116"/>
      <c r="D11" s="116"/>
      <c r="E11" s="132"/>
      <c r="F11" s="132"/>
    </row>
    <row r="12" spans="1:7" x14ac:dyDescent="0.2">
      <c r="A12" s="76">
        <f>COUNT(A7+1)</f>
        <v>1</v>
      </c>
      <c r="B12" s="26" t="s">
        <v>33</v>
      </c>
      <c r="C12" s="117"/>
      <c r="D12" s="117"/>
      <c r="E12" s="24"/>
      <c r="F12" s="24"/>
    </row>
    <row r="13" spans="1:7" ht="25.5" x14ac:dyDescent="0.2">
      <c r="A13" s="76"/>
      <c r="B13" s="85" t="s">
        <v>55</v>
      </c>
      <c r="C13" s="118"/>
      <c r="D13" s="118"/>
      <c r="E13" s="133"/>
      <c r="F13" s="133"/>
    </row>
    <row r="14" spans="1:7" ht="14.25" x14ac:dyDescent="0.2">
      <c r="A14" s="76"/>
      <c r="B14" s="71" t="s">
        <v>64</v>
      </c>
      <c r="C14" s="119">
        <v>885</v>
      </c>
      <c r="D14" s="118" t="s">
        <v>19</v>
      </c>
      <c r="E14" s="134">
        <v>0</v>
      </c>
      <c r="F14" s="135">
        <f>C14*E14</f>
        <v>0</v>
      </c>
    </row>
    <row r="15" spans="1:7" x14ac:dyDescent="0.2">
      <c r="A15" s="77"/>
      <c r="B15" s="86"/>
      <c r="C15" s="120"/>
      <c r="D15" s="123"/>
      <c r="E15" s="136"/>
      <c r="F15" s="136"/>
    </row>
    <row r="16" spans="1:7" x14ac:dyDescent="0.2">
      <c r="A16" s="78"/>
      <c r="B16" s="89"/>
      <c r="C16" s="121"/>
      <c r="D16" s="122"/>
      <c r="E16" s="137"/>
      <c r="F16" s="138"/>
    </row>
    <row r="17" spans="1:6" x14ac:dyDescent="0.2">
      <c r="A17" s="76">
        <f>COUNT($A$12:A15)+1</f>
        <v>2</v>
      </c>
      <c r="B17" s="26" t="s">
        <v>51</v>
      </c>
      <c r="C17" s="119"/>
      <c r="D17" s="118"/>
      <c r="E17" s="139"/>
      <c r="F17" s="133"/>
    </row>
    <row r="18" spans="1:6" ht="25.5" x14ac:dyDescent="0.2">
      <c r="A18" s="76"/>
      <c r="B18" s="74" t="s">
        <v>68</v>
      </c>
      <c r="C18" s="119"/>
      <c r="D18" s="118"/>
      <c r="E18" s="139"/>
      <c r="F18" s="133"/>
    </row>
    <row r="19" spans="1:6" x14ac:dyDescent="0.2">
      <c r="A19" s="76"/>
      <c r="B19" s="71" t="s">
        <v>74</v>
      </c>
      <c r="C19" s="119">
        <v>34</v>
      </c>
      <c r="D19" s="118" t="s">
        <v>1</v>
      </c>
      <c r="E19" s="134">
        <v>0</v>
      </c>
      <c r="F19" s="133">
        <f t="shared" ref="F19:F20" si="0">C19*E19</f>
        <v>0</v>
      </c>
    </row>
    <row r="20" spans="1:6" x14ac:dyDescent="0.2">
      <c r="A20" s="76"/>
      <c r="B20" s="71" t="s">
        <v>69</v>
      </c>
      <c r="C20" s="119">
        <v>25</v>
      </c>
      <c r="D20" s="118" t="s">
        <v>1</v>
      </c>
      <c r="E20" s="134">
        <v>0</v>
      </c>
      <c r="F20" s="133">
        <f t="shared" si="0"/>
        <v>0</v>
      </c>
    </row>
    <row r="21" spans="1:6" x14ac:dyDescent="0.2">
      <c r="A21" s="77"/>
      <c r="B21" s="86"/>
      <c r="C21" s="120"/>
      <c r="D21" s="123"/>
      <c r="E21" s="136"/>
      <c r="F21" s="136"/>
    </row>
    <row r="22" spans="1:6" x14ac:dyDescent="0.2">
      <c r="A22" s="78"/>
      <c r="B22" s="87"/>
      <c r="C22" s="121"/>
      <c r="D22" s="122"/>
      <c r="E22" s="137"/>
      <c r="F22" s="138"/>
    </row>
    <row r="23" spans="1:6" x14ac:dyDescent="0.2">
      <c r="A23" s="76">
        <f>COUNT($A$12:A22)+1</f>
        <v>3</v>
      </c>
      <c r="B23" s="60" t="s">
        <v>24</v>
      </c>
      <c r="C23" s="119"/>
      <c r="D23" s="140"/>
      <c r="E23" s="133"/>
      <c r="F23" s="141"/>
    </row>
    <row r="24" spans="1:6" ht="38.25" x14ac:dyDescent="0.2">
      <c r="A24" s="76"/>
      <c r="B24" s="90" t="s">
        <v>54</v>
      </c>
      <c r="C24" s="119"/>
      <c r="D24" s="38"/>
      <c r="E24" s="135"/>
      <c r="F24" s="135"/>
    </row>
    <row r="25" spans="1:6" x14ac:dyDescent="0.2">
      <c r="A25" s="76"/>
      <c r="B25" s="61" t="s">
        <v>52</v>
      </c>
      <c r="C25" s="119">
        <v>59</v>
      </c>
      <c r="D25" s="38" t="s">
        <v>1</v>
      </c>
      <c r="E25" s="134">
        <v>0</v>
      </c>
      <c r="F25" s="133">
        <f>C25*E25</f>
        <v>0</v>
      </c>
    </row>
    <row r="26" spans="1:6" x14ac:dyDescent="0.2">
      <c r="A26" s="77"/>
      <c r="B26" s="62"/>
      <c r="C26" s="120"/>
      <c r="D26" s="142"/>
      <c r="E26" s="136"/>
      <c r="F26" s="136"/>
    </row>
    <row r="27" spans="1:6" x14ac:dyDescent="0.2">
      <c r="A27" s="78"/>
      <c r="B27" s="87"/>
      <c r="C27" s="121"/>
      <c r="D27" s="122"/>
      <c r="E27" s="137"/>
      <c r="F27" s="138"/>
    </row>
    <row r="28" spans="1:6" x14ac:dyDescent="0.2">
      <c r="A28" s="76">
        <f>COUNT($A$12:A27)+1</f>
        <v>4</v>
      </c>
      <c r="B28" s="26" t="s">
        <v>92</v>
      </c>
      <c r="C28" s="119"/>
      <c r="D28" s="118"/>
      <c r="E28" s="139"/>
      <c r="F28" s="133"/>
    </row>
    <row r="29" spans="1:6" x14ac:dyDescent="0.2">
      <c r="A29" s="82"/>
      <c r="B29" s="74" t="s">
        <v>93</v>
      </c>
      <c r="C29" s="119"/>
      <c r="D29" s="118"/>
      <c r="E29" s="139"/>
      <c r="F29" s="133"/>
    </row>
    <row r="30" spans="1:6" x14ac:dyDescent="0.2">
      <c r="A30" s="76"/>
      <c r="B30" s="71" t="s">
        <v>36</v>
      </c>
      <c r="C30" s="119">
        <v>25</v>
      </c>
      <c r="D30" s="118" t="s">
        <v>1</v>
      </c>
      <c r="E30" s="134">
        <v>0</v>
      </c>
      <c r="F30" s="133">
        <f>C30*E30</f>
        <v>0</v>
      </c>
    </row>
    <row r="31" spans="1:6" x14ac:dyDescent="0.2">
      <c r="A31" s="77"/>
      <c r="B31" s="86"/>
      <c r="C31" s="120"/>
      <c r="D31" s="123"/>
      <c r="E31" s="136"/>
      <c r="F31" s="136"/>
    </row>
    <row r="32" spans="1:6" x14ac:dyDescent="0.2">
      <c r="A32" s="78"/>
      <c r="B32" s="89"/>
      <c r="C32" s="121"/>
      <c r="D32" s="122"/>
      <c r="E32" s="137"/>
      <c r="F32" s="138"/>
    </row>
    <row r="33" spans="1:6" x14ac:dyDescent="0.2">
      <c r="A33" s="76">
        <f>COUNT($A$12:A32)+1</f>
        <v>5</v>
      </c>
      <c r="B33" s="26" t="s">
        <v>94</v>
      </c>
      <c r="C33" s="119"/>
      <c r="D33" s="118"/>
      <c r="E33" s="139"/>
      <c r="F33" s="133"/>
    </row>
    <row r="34" spans="1:6" x14ac:dyDescent="0.2">
      <c r="A34" s="76"/>
      <c r="B34" s="74" t="s">
        <v>95</v>
      </c>
      <c r="C34" s="119"/>
      <c r="D34" s="118"/>
      <c r="E34" s="139"/>
      <c r="F34" s="133"/>
    </row>
    <row r="35" spans="1:6" x14ac:dyDescent="0.2">
      <c r="A35" s="76"/>
      <c r="B35" s="71" t="s">
        <v>36</v>
      </c>
      <c r="C35" s="119">
        <v>115</v>
      </c>
      <c r="D35" s="118" t="s">
        <v>1</v>
      </c>
      <c r="E35" s="134">
        <v>0</v>
      </c>
      <c r="F35" s="133">
        <f>C35*E35</f>
        <v>0</v>
      </c>
    </row>
    <row r="36" spans="1:6" x14ac:dyDescent="0.2">
      <c r="A36" s="77"/>
      <c r="B36" s="86"/>
      <c r="C36" s="120"/>
      <c r="D36" s="123"/>
      <c r="E36" s="136"/>
      <c r="F36" s="136"/>
    </row>
    <row r="37" spans="1:6" x14ac:dyDescent="0.2">
      <c r="A37" s="78"/>
      <c r="B37" s="89" t="s">
        <v>17</v>
      </c>
      <c r="C37" s="121"/>
      <c r="D37" s="122"/>
      <c r="E37" s="137"/>
      <c r="F37" s="138"/>
    </row>
    <row r="38" spans="1:6" x14ac:dyDescent="0.2">
      <c r="A38" s="76">
        <f>COUNT($A$12:A37)+1</f>
        <v>6</v>
      </c>
      <c r="B38" s="26" t="s">
        <v>41</v>
      </c>
      <c r="C38" s="119"/>
      <c r="D38" s="118"/>
      <c r="E38" s="139"/>
      <c r="F38" s="133"/>
    </row>
    <row r="39" spans="1:6" ht="25.5" x14ac:dyDescent="0.2">
      <c r="A39" s="76"/>
      <c r="B39" s="74" t="s">
        <v>56</v>
      </c>
      <c r="C39" s="119"/>
      <c r="D39" s="118"/>
      <c r="E39" s="139"/>
      <c r="F39" s="133"/>
    </row>
    <row r="40" spans="1:6" x14ac:dyDescent="0.2">
      <c r="A40" s="76"/>
      <c r="B40" s="71" t="s">
        <v>78</v>
      </c>
      <c r="C40" s="119">
        <v>235</v>
      </c>
      <c r="D40" s="118" t="s">
        <v>1</v>
      </c>
      <c r="E40" s="134">
        <v>0</v>
      </c>
      <c r="F40" s="133">
        <f>C40*E40</f>
        <v>0</v>
      </c>
    </row>
    <row r="41" spans="1:6" x14ac:dyDescent="0.2">
      <c r="A41" s="77"/>
      <c r="B41" s="86"/>
      <c r="C41" s="120"/>
      <c r="D41" s="123"/>
      <c r="E41" s="136"/>
      <c r="F41" s="136"/>
    </row>
    <row r="42" spans="1:6" x14ac:dyDescent="0.2">
      <c r="A42" s="78"/>
      <c r="B42" s="87"/>
      <c r="C42" s="121"/>
      <c r="D42" s="122"/>
      <c r="E42" s="137"/>
      <c r="F42" s="138"/>
    </row>
    <row r="43" spans="1:6" x14ac:dyDescent="0.2">
      <c r="A43" s="76">
        <f>COUNT($A$12:A42)+1</f>
        <v>7</v>
      </c>
      <c r="B43" s="26" t="s">
        <v>18</v>
      </c>
      <c r="C43" s="119"/>
      <c r="D43" s="118"/>
      <c r="E43" s="139"/>
      <c r="F43" s="133"/>
    </row>
    <row r="44" spans="1:6" ht="79.5" customHeight="1" x14ac:dyDescent="0.2">
      <c r="A44" s="76"/>
      <c r="B44" s="88" t="s">
        <v>91</v>
      </c>
      <c r="C44" s="119"/>
      <c r="D44" s="118"/>
      <c r="E44" s="139"/>
      <c r="F44" s="133"/>
    </row>
    <row r="45" spans="1:6" x14ac:dyDescent="0.2">
      <c r="A45" s="76"/>
      <c r="B45" s="71" t="s">
        <v>70</v>
      </c>
      <c r="C45" s="119">
        <v>5</v>
      </c>
      <c r="D45" s="118" t="s">
        <v>1</v>
      </c>
      <c r="E45" s="134">
        <v>0</v>
      </c>
      <c r="F45" s="133">
        <f>C45*E45</f>
        <v>0</v>
      </c>
    </row>
    <row r="46" spans="1:6" x14ac:dyDescent="0.2">
      <c r="A46" s="76"/>
      <c r="B46" s="71" t="s">
        <v>71</v>
      </c>
      <c r="C46" s="119">
        <v>1</v>
      </c>
      <c r="D46" s="118" t="s">
        <v>1</v>
      </c>
      <c r="E46" s="134">
        <v>0</v>
      </c>
      <c r="F46" s="133">
        <f>C46*E46</f>
        <v>0</v>
      </c>
    </row>
    <row r="47" spans="1:6" x14ac:dyDescent="0.2">
      <c r="A47" s="77"/>
      <c r="B47" s="86"/>
      <c r="C47" s="120"/>
      <c r="D47" s="123"/>
      <c r="E47" s="136"/>
      <c r="F47" s="136"/>
    </row>
    <row r="48" spans="1:6" x14ac:dyDescent="0.2">
      <c r="A48" s="78"/>
      <c r="B48" s="87"/>
      <c r="C48" s="121"/>
      <c r="D48" s="122"/>
      <c r="E48" s="137"/>
      <c r="F48" s="138"/>
    </row>
    <row r="49" spans="1:7" x14ac:dyDescent="0.2">
      <c r="A49" s="76">
        <f>COUNT($A$12:A48)+1</f>
        <v>8</v>
      </c>
      <c r="B49" s="26" t="s">
        <v>53</v>
      </c>
      <c r="C49" s="119"/>
      <c r="D49" s="118"/>
      <c r="E49" s="139"/>
      <c r="F49" s="133"/>
    </row>
    <row r="50" spans="1:7" ht="178.5" x14ac:dyDescent="0.2">
      <c r="A50" s="76"/>
      <c r="B50" s="88" t="s">
        <v>97</v>
      </c>
      <c r="C50" s="119"/>
      <c r="D50" s="118"/>
      <c r="E50" s="118"/>
      <c r="F50" s="118"/>
    </row>
    <row r="51" spans="1:7" x14ac:dyDescent="0.2">
      <c r="A51" s="76"/>
      <c r="B51" s="71" t="s">
        <v>72</v>
      </c>
      <c r="C51" s="119">
        <v>23</v>
      </c>
      <c r="D51" s="118" t="s">
        <v>1</v>
      </c>
      <c r="E51" s="134">
        <v>0</v>
      </c>
      <c r="F51" s="133">
        <f>C51*E51</f>
        <v>0</v>
      </c>
    </row>
    <row r="52" spans="1:7" x14ac:dyDescent="0.2">
      <c r="A52" s="77"/>
      <c r="B52" s="86"/>
      <c r="C52" s="120"/>
      <c r="D52" s="123"/>
      <c r="E52" s="136"/>
      <c r="F52" s="136"/>
    </row>
    <row r="53" spans="1:7" x14ac:dyDescent="0.2">
      <c r="A53" s="78"/>
      <c r="B53" s="87"/>
      <c r="C53" s="121"/>
      <c r="D53" s="122"/>
      <c r="E53" s="137"/>
      <c r="F53" s="138"/>
    </row>
    <row r="54" spans="1:7" x14ac:dyDescent="0.2">
      <c r="A54" s="76">
        <f>COUNT($A$12:A53)+1</f>
        <v>9</v>
      </c>
      <c r="B54" s="26" t="s">
        <v>90</v>
      </c>
      <c r="C54" s="119"/>
      <c r="D54" s="118"/>
      <c r="E54" s="139"/>
      <c r="F54" s="133"/>
    </row>
    <row r="55" spans="1:7" ht="165.75" x14ac:dyDescent="0.2">
      <c r="A55" s="76"/>
      <c r="B55" s="88" t="s">
        <v>96</v>
      </c>
      <c r="C55" s="119"/>
      <c r="D55" s="118"/>
      <c r="E55" s="118"/>
      <c r="F55" s="118"/>
    </row>
    <row r="56" spans="1:7" x14ac:dyDescent="0.2">
      <c r="A56" s="76"/>
      <c r="B56" s="71" t="s">
        <v>72</v>
      </c>
      <c r="C56" s="119">
        <v>30</v>
      </c>
      <c r="D56" s="118" t="s">
        <v>1</v>
      </c>
      <c r="E56" s="134">
        <v>0</v>
      </c>
      <c r="F56" s="133">
        <f>C56*E56</f>
        <v>0</v>
      </c>
    </row>
    <row r="57" spans="1:7" x14ac:dyDescent="0.2">
      <c r="A57" s="77"/>
      <c r="B57" s="86"/>
      <c r="C57" s="120"/>
      <c r="D57" s="123"/>
      <c r="E57" s="136"/>
      <c r="F57" s="136"/>
    </row>
    <row r="58" spans="1:7" x14ac:dyDescent="0.2">
      <c r="A58" s="78"/>
      <c r="B58" s="92"/>
      <c r="C58" s="121"/>
      <c r="D58" s="143"/>
      <c r="E58" s="144"/>
      <c r="F58" s="144"/>
    </row>
    <row r="59" spans="1:7" x14ac:dyDescent="0.2">
      <c r="A59" s="76">
        <f>COUNT($A$12:A57)+1</f>
        <v>10</v>
      </c>
      <c r="B59" s="26" t="s">
        <v>58</v>
      </c>
      <c r="C59" s="119"/>
      <c r="D59" s="118"/>
      <c r="E59" s="133"/>
      <c r="F59" s="133"/>
    </row>
    <row r="60" spans="1:7" ht="38.25" x14ac:dyDescent="0.2">
      <c r="A60" s="76"/>
      <c r="B60" s="88" t="s">
        <v>59</v>
      </c>
      <c r="C60" s="119"/>
      <c r="D60" s="118"/>
      <c r="E60" s="133"/>
      <c r="F60" s="133"/>
    </row>
    <row r="61" spans="1:7" ht="14.25" x14ac:dyDescent="0.2">
      <c r="A61" s="76"/>
      <c r="B61" s="91"/>
      <c r="C61" s="119">
        <v>885</v>
      </c>
      <c r="D61" s="118" t="s">
        <v>19</v>
      </c>
      <c r="E61" s="134">
        <v>0</v>
      </c>
      <c r="F61" s="133">
        <f>C61*E61</f>
        <v>0</v>
      </c>
    </row>
    <row r="62" spans="1:7" x14ac:dyDescent="0.2">
      <c r="A62" s="77"/>
      <c r="B62" s="93"/>
      <c r="C62" s="120"/>
      <c r="D62" s="123"/>
      <c r="E62" s="136"/>
      <c r="F62" s="136"/>
    </row>
    <row r="64" spans="1:7" x14ac:dyDescent="0.2">
      <c r="A64" s="43"/>
      <c r="B64" s="16" t="s">
        <v>80</v>
      </c>
      <c r="C64" s="115"/>
      <c r="D64" s="130"/>
      <c r="E64" s="131"/>
      <c r="F64" s="131">
        <f>SUM(F14:F61)</f>
        <v>0</v>
      </c>
      <c r="G64" s="5"/>
    </row>
  </sheetData>
  <sheetProtection algorithmName="SHA-512" hashValue="ZeM2VqpV5hPMLL+UxMe62TcQYsJ3q/lYQ8XucyusqdHJQbv0qufn0lnCeUbOB/cprsL0S2BJiu9qhfU8KkTQUw==" saltValue="VX5LtJ45ML7NjHqsc0VRgQ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scale="97" orientation="portrait" r:id="rId1"/>
  <headerFooter>
    <oddHeader xml:space="preserve">&amp;L&amp;"Arial,Navadno"&amp;8ENERGETIKA LJUBLJANA d.o.o.
SEKTOR ZA INVESTICIJE IN RAZVOJ - SLUŽBA ZA PROJEKTIRANJE
</oddHead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6</vt:i4>
      </vt:variant>
    </vt:vector>
  </HeadingPairs>
  <TitlesOfParts>
    <vt:vector size="20" baseType="lpstr">
      <vt:lpstr>Rekapitulacija_SD</vt:lpstr>
      <vt:lpstr>N-17520_SD</vt:lpstr>
      <vt:lpstr>N-17532_SD</vt:lpstr>
      <vt:lpstr>N-17535_SD</vt:lpstr>
      <vt:lpstr>S-1027_SD</vt:lpstr>
      <vt:lpstr>N-17527_SD</vt:lpstr>
      <vt:lpstr>N-17572_SD</vt:lpstr>
      <vt:lpstr>N-17528_SD</vt:lpstr>
      <vt:lpstr>N-17521_SD</vt:lpstr>
      <vt:lpstr>N-17566_SD</vt:lpstr>
      <vt:lpstr>N-17529_SD</vt:lpstr>
      <vt:lpstr>PP_SON_PE32_SD_NT</vt:lpstr>
      <vt:lpstr>PP_SON_PE32_SD_ST</vt:lpstr>
      <vt:lpstr>PP_TIP1_PE32+TIP1_PE32_KPL_SD</vt:lpstr>
      <vt:lpstr>PP_SON_PE32_SD_NT!Področje_tiskanja</vt:lpstr>
      <vt:lpstr>'PP_TIP1_PE32+TIP1_PE32_KPL_SD'!Področje_tiskanja</vt:lpstr>
      <vt:lpstr>Rekapitulacija_SD!Področje_tiskanja</vt:lpstr>
      <vt:lpstr>'N-17520_SD'!Tiskanje_naslovov</vt:lpstr>
      <vt:lpstr>PP_SON_PE32_SD_NT!Tiskanje_naslovov</vt:lpstr>
      <vt:lpstr>'S-1027_SD'!Tiskanje_naslovov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2021-07-16T06:13:51Z</cp:lastPrinted>
  <dcterms:created xsi:type="dcterms:W3CDTF">1999-05-03T05:58:28Z</dcterms:created>
  <dcterms:modified xsi:type="dcterms:W3CDTF">2022-04-13T07:54:45Z</dcterms:modified>
</cp:coreProperties>
</file>